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5AABA10E-234F-4549-95C9-3625A8137F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7"/>
  <c r="Z39" i="8"/>
  <c r="Y39" i="8"/>
  <c r="Z39" i="9"/>
  <c r="Y39" i="12"/>
  <c r="Z39" i="12" s="1"/>
  <c r="Z39" i="13"/>
  <c r="Y39" i="13"/>
  <c r="Z39" i="14"/>
  <c r="Z39" i="15"/>
  <c r="Z39" i="16"/>
  <c r="Y39" i="16"/>
  <c r="Z39" i="17"/>
  <c r="Z39" i="18"/>
  <c r="Z39" i="19"/>
  <c r="Z39" i="20"/>
  <c r="Y39" i="20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W39" i="10"/>
  <c r="Y39" i="10" s="1"/>
  <c r="Z39" i="10" s="1"/>
  <c r="J39" i="10"/>
  <c r="W39" i="11"/>
  <c r="Y39" i="11" s="1"/>
  <c r="Z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Z39" i="21" s="1"/>
  <c r="J39" i="21"/>
  <c r="W39" i="1"/>
  <c r="Y39" i="1" s="1"/>
  <c r="J39" i="1"/>
  <c r="P38" i="2"/>
  <c r="X38" i="5"/>
  <c r="H38" i="6"/>
  <c r="L38" i="12"/>
  <c r="I38" i="14"/>
  <c r="G38" i="17"/>
  <c r="G40" i="17" s="1"/>
  <c r="H39" i="17" s="1"/>
  <c r="S38" i="18"/>
  <c r="V38" i="21"/>
  <c r="N38" i="21"/>
  <c r="F38" i="21"/>
  <c r="F40" i="21" s="1"/>
  <c r="V38" i="1"/>
  <c r="N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P38" i="7" s="1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Y38" i="8" s="1"/>
  <c r="Y40" i="8" s="1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I38" i="8" s="1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Q38" i="9" s="1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Y38" i="12" s="1"/>
  <c r="Y40" i="12" s="1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U38" i="15" s="1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T38" i="17" s="1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F38" i="18" s="1"/>
  <c r="F40" i="18" s="1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N38" i="20" s="1"/>
  <c r="M36" i="20"/>
  <c r="L36" i="20"/>
  <c r="K36" i="20"/>
  <c r="J36" i="20"/>
  <c r="I36" i="20"/>
  <c r="H36" i="20"/>
  <c r="G36" i="20"/>
  <c r="F36" i="20"/>
  <c r="F38" i="20" s="1"/>
  <c r="F40" i="20" s="1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R38" i="3" s="1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AA38" i="6" s="1"/>
  <c r="AA40" i="6" s="1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O17" i="2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V17" i="5"/>
  <c r="V38" i="5" s="1"/>
  <c r="U17" i="5"/>
  <c r="T17" i="5"/>
  <c r="T38" i="5" s="1"/>
  <c r="S17" i="5"/>
  <c r="S38" i="5" s="1"/>
  <c r="R17" i="5"/>
  <c r="R38" i="5" s="1"/>
  <c r="Q17" i="5"/>
  <c r="P17" i="5"/>
  <c r="P38" i="5" s="1"/>
  <c r="O17" i="5"/>
  <c r="N17" i="5"/>
  <c r="N38" i="5" s="1"/>
  <c r="M17" i="5"/>
  <c r="L17" i="5"/>
  <c r="L38" i="5" s="1"/>
  <c r="K17" i="5"/>
  <c r="K38" i="5" s="1"/>
  <c r="J17" i="5"/>
  <c r="J38" i="5" s="1"/>
  <c r="I17" i="5"/>
  <c r="H17" i="5"/>
  <c r="H38" i="5" s="1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X17" i="6"/>
  <c r="W17" i="6"/>
  <c r="V17" i="6"/>
  <c r="V38" i="6" s="1"/>
  <c r="U17" i="6"/>
  <c r="T17" i="6"/>
  <c r="T38" i="6" s="1"/>
  <c r="S17" i="6"/>
  <c r="S38" i="6" s="1"/>
  <c r="R17" i="6"/>
  <c r="R38" i="6" s="1"/>
  <c r="Q17" i="6"/>
  <c r="P17" i="6"/>
  <c r="P38" i="6" s="1"/>
  <c r="O17" i="6"/>
  <c r="N17" i="6"/>
  <c r="N38" i="6" s="1"/>
  <c r="M17" i="6"/>
  <c r="L17" i="6"/>
  <c r="L38" i="6" s="1"/>
  <c r="K17" i="6"/>
  <c r="K38" i="6" s="1"/>
  <c r="J17" i="6"/>
  <c r="J38" i="6" s="1"/>
  <c r="I17" i="6"/>
  <c r="H17" i="6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V17" i="7"/>
  <c r="V38" i="7" s="1"/>
  <c r="U17" i="7"/>
  <c r="T17" i="7"/>
  <c r="T38" i="7" s="1"/>
  <c r="S17" i="7"/>
  <c r="S38" i="7" s="1"/>
  <c r="R17" i="7"/>
  <c r="Q17" i="7"/>
  <c r="Q38" i="7" s="1"/>
  <c r="P17" i="7"/>
  <c r="O17" i="7"/>
  <c r="N17" i="7"/>
  <c r="N38" i="7" s="1"/>
  <c r="M17" i="7"/>
  <c r="L17" i="7"/>
  <c r="L38" i="7" s="1"/>
  <c r="K17" i="7"/>
  <c r="K38" i="7" s="1"/>
  <c r="J17" i="7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Z17" i="8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U38" i="13" s="1"/>
  <c r="T17" i="13"/>
  <c r="T38" i="13" s="1"/>
  <c r="S17" i="13"/>
  <c r="S38" i="13" s="1"/>
  <c r="R17" i="13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V17" i="14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N17" i="14"/>
  <c r="M17" i="14"/>
  <c r="M38" i="14" s="1"/>
  <c r="L17" i="14"/>
  <c r="L38" i="14" s="1"/>
  <c r="K17" i="14"/>
  <c r="K38" i="14" s="1"/>
  <c r="J17" i="14"/>
  <c r="I17" i="14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Z17" i="15"/>
  <c r="Y17" i="15"/>
  <c r="Y38" i="15" s="1"/>
  <c r="Y40" i="15" s="1"/>
  <c r="X17" i="15"/>
  <c r="W17" i="15"/>
  <c r="V17" i="15"/>
  <c r="V38" i="15" s="1"/>
  <c r="U17" i="15"/>
  <c r="T17" i="15"/>
  <c r="T38" i="15" s="1"/>
  <c r="S17" i="15"/>
  <c r="R17" i="15"/>
  <c r="R38" i="15" s="1"/>
  <c r="Q17" i="15"/>
  <c r="Q38" i="15" s="1"/>
  <c r="P17" i="15"/>
  <c r="O17" i="15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Z17" i="16"/>
  <c r="Y17" i="16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P17" i="16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S17" i="17"/>
  <c r="S38" i="17" s="1"/>
  <c r="R17" i="17"/>
  <c r="Q17" i="17"/>
  <c r="Q38" i="17" s="1"/>
  <c r="P17" i="17"/>
  <c r="O17" i="17"/>
  <c r="O38" i="17" s="1"/>
  <c r="N17" i="17"/>
  <c r="N38" i="17" s="1"/>
  <c r="M17" i="17"/>
  <c r="L17" i="17"/>
  <c r="K17" i="17"/>
  <c r="K38" i="17" s="1"/>
  <c r="J17" i="17"/>
  <c r="I17" i="17"/>
  <c r="I38" i="17" s="1"/>
  <c r="H17" i="17"/>
  <c r="G17" i="17"/>
  <c r="F17" i="17"/>
  <c r="F38" i="17" s="1"/>
  <c r="F40" i="17" s="1"/>
  <c r="E17" i="17"/>
  <c r="D17" i="17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T17" i="18"/>
  <c r="S17" i="18"/>
  <c r="R17" i="18"/>
  <c r="R38" i="18" s="1"/>
  <c r="Q17" i="18"/>
  <c r="Q38" i="18" s="1"/>
  <c r="P17" i="18"/>
  <c r="O17" i="18"/>
  <c r="O38" i="18" s="1"/>
  <c r="N17" i="18"/>
  <c r="N38" i="18" s="1"/>
  <c r="M17" i="18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O17" i="20"/>
  <c r="O38" i="20" s="1"/>
  <c r="N17" i="20"/>
  <c r="M17" i="20"/>
  <c r="M38" i="20" s="1"/>
  <c r="L17" i="20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M17" i="2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E17" i="2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W17" i="1"/>
  <c r="W38" i="1" s="1"/>
  <c r="V17" i="1"/>
  <c r="U17" i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M17" i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E17" i="1"/>
  <c r="D17" i="1"/>
  <c r="D38" i="1" s="1"/>
  <c r="D40" i="1" s="1"/>
  <c r="C17" i="1"/>
  <c r="C38" i="1" s="1"/>
  <c r="C40" i="1" s="1"/>
  <c r="Z17" i="10" l="1"/>
  <c r="X38" i="10"/>
  <c r="D38" i="20"/>
  <c r="D40" i="20" s="1"/>
  <c r="H38" i="17"/>
  <c r="P38" i="17"/>
  <c r="X38" i="17"/>
  <c r="Z17" i="17"/>
  <c r="H38" i="16"/>
  <c r="H40" i="16" s="1"/>
  <c r="I39" i="16" s="1"/>
  <c r="I40" i="16" s="1"/>
  <c r="P38" i="16"/>
  <c r="X38" i="16"/>
  <c r="G38" i="15"/>
  <c r="G40" i="15" s="1"/>
  <c r="H39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E38" i="7"/>
  <c r="E40" i="7" s="1"/>
  <c r="M38" i="7"/>
  <c r="U38" i="7"/>
  <c r="E38" i="6"/>
  <c r="E40" i="6" s="1"/>
  <c r="M38" i="6"/>
  <c r="L38" i="20"/>
  <c r="L38" i="19"/>
  <c r="L38" i="18"/>
  <c r="Z17" i="18"/>
  <c r="H40" i="11"/>
  <c r="I39" i="11" s="1"/>
  <c r="I40" i="11" s="1"/>
  <c r="H40" i="9"/>
  <c r="I39" i="9" s="1"/>
  <c r="I40" i="9" s="1"/>
  <c r="D38" i="19"/>
  <c r="D40" i="19" s="1"/>
  <c r="Z38" i="3"/>
  <c r="X40" i="3"/>
  <c r="Z40" i="3" s="1"/>
  <c r="E38" i="1"/>
  <c r="E40" i="1" s="1"/>
  <c r="M38" i="1"/>
  <c r="U38" i="1"/>
  <c r="E38" i="21"/>
  <c r="E40" i="21" s="1"/>
  <c r="M38" i="21"/>
  <c r="U38" i="21"/>
  <c r="D38" i="17"/>
  <c r="D40" i="17" s="1"/>
  <c r="L38" i="17"/>
  <c r="Z17" i="7"/>
  <c r="Y38" i="7"/>
  <c r="I38" i="6"/>
  <c r="Q38" i="6"/>
  <c r="Y38" i="6"/>
  <c r="Y40" i="6" s="1"/>
  <c r="I38" i="5"/>
  <c r="Q38" i="5"/>
  <c r="Y38" i="5"/>
  <c r="Y40" i="5" s="1"/>
  <c r="Z17" i="13"/>
  <c r="X38" i="13"/>
  <c r="T38" i="20"/>
  <c r="T38" i="19"/>
  <c r="D38" i="18"/>
  <c r="D40" i="18" s="1"/>
  <c r="T38" i="18"/>
  <c r="Z38" i="2"/>
  <c r="X40" i="2"/>
  <c r="Z40" i="2" s="1"/>
  <c r="AA38" i="8"/>
  <c r="AA40" i="8" s="1"/>
  <c r="J38" i="7"/>
  <c r="R38" i="7"/>
  <c r="H40" i="18"/>
  <c r="I39" i="18" s="1"/>
  <c r="I40" i="18" s="1"/>
  <c r="Z17" i="14"/>
  <c r="X38" i="14"/>
  <c r="Z17" i="12"/>
  <c r="X38" i="12"/>
  <c r="Z17" i="11"/>
  <c r="X38" i="11"/>
  <c r="Z38" i="4"/>
  <c r="X40" i="4"/>
  <c r="Z40" i="4" s="1"/>
  <c r="H40" i="20"/>
  <c r="I39" i="20" s="1"/>
  <c r="I40" i="20" s="1"/>
  <c r="H38" i="1"/>
  <c r="H40" i="1" s="1"/>
  <c r="I39" i="1" s="1"/>
  <c r="I40" i="1" s="1"/>
  <c r="K39" i="1" s="1"/>
  <c r="P38" i="1"/>
  <c r="H38" i="21"/>
  <c r="H40" i="21" s="1"/>
  <c r="I39" i="21" s="1"/>
  <c r="I40" i="21" s="1"/>
  <c r="P38" i="21"/>
  <c r="H38" i="20"/>
  <c r="H40" i="17"/>
  <c r="I39" i="17" s="1"/>
  <c r="I40" i="17" s="1"/>
  <c r="Z38" i="5"/>
  <c r="Z17" i="1"/>
  <c r="Z17" i="21"/>
  <c r="P38" i="20"/>
  <c r="Z17" i="20"/>
  <c r="X38" i="20"/>
  <c r="H38" i="19"/>
  <c r="H40" i="19" s="1"/>
  <c r="I39" i="19" s="1"/>
  <c r="I40" i="19" s="1"/>
  <c r="P38" i="19"/>
  <c r="Z17" i="19"/>
  <c r="X38" i="19"/>
  <c r="H38" i="18"/>
  <c r="P38" i="18"/>
  <c r="X38" i="18"/>
  <c r="Z17" i="2"/>
  <c r="X38" i="1"/>
  <c r="X38" i="21"/>
  <c r="X40" i="5"/>
  <c r="Z40" i="5" s="1"/>
  <c r="AA38" i="18"/>
  <c r="AA40" i="18" s="1"/>
  <c r="J38" i="17"/>
  <c r="R38" i="17"/>
  <c r="I38" i="16"/>
  <c r="Q38" i="16"/>
  <c r="Y38" i="16"/>
  <c r="Y40" i="16" s="1"/>
  <c r="H38" i="15"/>
  <c r="P38" i="15"/>
  <c r="X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H40" i="12"/>
  <c r="I39" i="12" s="1"/>
  <c r="I40" i="12" s="1"/>
  <c r="H40" i="10"/>
  <c r="I39" i="10" s="1"/>
  <c r="I40" i="10" s="1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7"/>
  <c r="U38" i="19"/>
  <c r="E38" i="18"/>
  <c r="E40" i="18" s="1"/>
  <c r="M38" i="18"/>
  <c r="U38" i="18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O38" i="7"/>
  <c r="W38" i="7"/>
  <c r="G38" i="6"/>
  <c r="G40" i="6" s="1"/>
  <c r="H39" i="6" s="1"/>
  <c r="H40" i="6" s="1"/>
  <c r="I39" i="6" s="1"/>
  <c r="I40" i="6" s="1"/>
  <c r="K39" i="6" s="1"/>
  <c r="O38" i="6"/>
  <c r="W38" i="6"/>
  <c r="G38" i="5"/>
  <c r="G40" i="5" s="1"/>
  <c r="H39" i="5" s="1"/>
  <c r="H40" i="5" s="1"/>
  <c r="I39" i="5" s="1"/>
  <c r="I40" i="5" s="1"/>
  <c r="K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O38" i="2"/>
  <c r="W38" i="2"/>
  <c r="E38" i="17"/>
  <c r="E40" i="17" s="1"/>
  <c r="M38" i="17"/>
  <c r="U38" i="17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Z17" i="9"/>
  <c r="Z17" i="6"/>
  <c r="Z17" i="5"/>
  <c r="Z17" i="4"/>
  <c r="Z17" i="3"/>
  <c r="X38" i="6"/>
  <c r="J40" i="17"/>
  <c r="K39" i="17"/>
  <c r="J40" i="11"/>
  <c r="K39" i="11"/>
  <c r="K39" i="13"/>
  <c r="J40" i="13"/>
  <c r="J40" i="9"/>
  <c r="K39" i="9"/>
  <c r="J40" i="7"/>
  <c r="K39" i="7"/>
  <c r="J40" i="3"/>
  <c r="K39" i="3"/>
  <c r="J40" i="20"/>
  <c r="K39" i="20"/>
  <c r="K39" i="18"/>
  <c r="J40" i="18"/>
  <c r="J40" i="12"/>
  <c r="K39" i="12"/>
  <c r="K39" i="10"/>
  <c r="J40" i="10"/>
  <c r="K39" i="4"/>
  <c r="K39" i="2"/>
  <c r="J40" i="2"/>
  <c r="J40" i="16" l="1"/>
  <c r="K39" i="16"/>
  <c r="J40" i="8"/>
  <c r="K39" i="8"/>
  <c r="K39" i="21"/>
  <c r="J40" i="21"/>
  <c r="K39" i="14"/>
  <c r="J40" i="14"/>
  <c r="J40" i="19"/>
  <c r="K39" i="19"/>
  <c r="Z38" i="12"/>
  <c r="X40" i="12"/>
  <c r="Z40" i="12" s="1"/>
  <c r="X40" i="15"/>
  <c r="Z40" i="15" s="1"/>
  <c r="Z38" i="15"/>
  <c r="Z38" i="19"/>
  <c r="X40" i="19"/>
  <c r="Z40" i="19" s="1"/>
  <c r="X40" i="17"/>
  <c r="Z40" i="17" s="1"/>
  <c r="Z38" i="17"/>
  <c r="Z38" i="7"/>
  <c r="Y40" i="7"/>
  <c r="Z40" i="7" s="1"/>
  <c r="J40" i="5"/>
  <c r="J40" i="1"/>
  <c r="Z38" i="14"/>
  <c r="X40" i="14"/>
  <c r="Z40" i="14" s="1"/>
  <c r="Z38" i="13"/>
  <c r="X40" i="13"/>
  <c r="Z40" i="13" s="1"/>
  <c r="Z38" i="8"/>
  <c r="X40" i="8"/>
  <c r="Z40" i="8" s="1"/>
  <c r="Z38" i="21"/>
  <c r="X40" i="21"/>
  <c r="Z40" i="21" s="1"/>
  <c r="H40" i="15"/>
  <c r="I39" i="15" s="1"/>
  <c r="I40" i="15" s="1"/>
  <c r="J40" i="6"/>
  <c r="Z38" i="6"/>
  <c r="X40" i="6"/>
  <c r="Z40" i="6" s="1"/>
  <c r="Z38" i="1"/>
  <c r="X40" i="1"/>
  <c r="Z40" i="1" s="1"/>
  <c r="Z38" i="20"/>
  <c r="X40" i="20"/>
  <c r="Z40" i="20" s="1"/>
  <c r="X40" i="16"/>
  <c r="Z40" i="16" s="1"/>
  <c r="Z38" i="16"/>
  <c r="Z38" i="10"/>
  <c r="X40" i="10"/>
  <c r="Z40" i="10" s="1"/>
  <c r="Z38" i="9"/>
  <c r="X40" i="9"/>
  <c r="Z40" i="9" s="1"/>
  <c r="Z38" i="18"/>
  <c r="X40" i="18"/>
  <c r="Z40" i="18" s="1"/>
  <c r="Z38" i="11"/>
  <c r="X40" i="11"/>
  <c r="Z40" i="11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K39" i="15" l="1"/>
  <c r="J40" i="15"/>
  <c r="N40" i="4"/>
  <c r="O39" i="4"/>
  <c r="N40" i="5"/>
  <c r="O39" i="5"/>
  <c r="O39" i="20"/>
  <c r="N40" i="20"/>
  <c r="O39" i="19"/>
  <c r="N40" i="19"/>
  <c r="N40" i="18"/>
  <c r="O39" i="18"/>
  <c r="N40" i="9"/>
  <c r="O39" i="9"/>
  <c r="N40" i="13"/>
  <c r="O39" i="13"/>
  <c r="N40" i="2"/>
  <c r="O39" i="2"/>
  <c r="O39" i="16"/>
  <c r="N40" i="16"/>
  <c r="N40" i="7"/>
  <c r="O39" i="7"/>
  <c r="N40" i="1"/>
  <c r="O39" i="1"/>
  <c r="N40" i="12"/>
  <c r="O39" i="12"/>
  <c r="N40" i="17"/>
  <c r="O39" i="17"/>
  <c r="N40" i="6"/>
  <c r="O39" i="6"/>
  <c r="N40" i="21"/>
  <c r="O39" i="21"/>
  <c r="O39" i="8"/>
  <c r="N40" i="8"/>
  <c r="N40" i="14"/>
  <c r="O39" i="14"/>
  <c r="O39" i="11"/>
  <c r="N40" i="11"/>
  <c r="O39" i="3"/>
  <c r="N40" i="3"/>
  <c r="N40" i="10"/>
  <c r="O39" i="10"/>
  <c r="N39" i="15" l="1"/>
  <c r="K40" i="15"/>
  <c r="L39" i="15" s="1"/>
  <c r="L40" i="15" s="1"/>
  <c r="M39" i="15" s="1"/>
  <c r="M40" i="15" s="1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R39" i="21"/>
  <c r="O40" i="21"/>
  <c r="P39" i="21" s="1"/>
  <c r="P40" i="21" s="1"/>
  <c r="Q39" i="21" s="1"/>
  <c r="Q40" i="21" s="1"/>
  <c r="R39" i="3"/>
  <c r="O40" i="3"/>
  <c r="P39" i="3" s="1"/>
  <c r="P40" i="3" s="1"/>
  <c r="Q39" i="3" s="1"/>
  <c r="Q40" i="3" s="1"/>
  <c r="R39" i="13"/>
  <c r="O40" i="13"/>
  <c r="P39" i="13" s="1"/>
  <c r="P40" i="13" s="1"/>
  <c r="Q39" i="13" s="1"/>
  <c r="Q40" i="13" s="1"/>
  <c r="O40" i="20"/>
  <c r="P39" i="20" s="1"/>
  <c r="P40" i="20" s="1"/>
  <c r="Q39" i="20" s="1"/>
  <c r="Q40" i="20" s="1"/>
  <c r="R39" i="20"/>
  <c r="O40" i="14"/>
  <c r="P39" i="14" s="1"/>
  <c r="P40" i="14" s="1"/>
  <c r="Q39" i="14" s="1"/>
  <c r="Q40" i="14" s="1"/>
  <c r="R39" i="14"/>
  <c r="R39" i="7"/>
  <c r="O40" i="7"/>
  <c r="P39" i="7" s="1"/>
  <c r="P40" i="7" s="1"/>
  <c r="Q39" i="7" s="1"/>
  <c r="Q40" i="7" s="1"/>
  <c r="O40" i="9"/>
  <c r="P39" i="9" s="1"/>
  <c r="P40" i="9" s="1"/>
  <c r="Q39" i="9" s="1"/>
  <c r="Q40" i="9" s="1"/>
  <c r="R39" i="9"/>
  <c r="O40" i="12"/>
  <c r="P39" i="12" s="1"/>
  <c r="P40" i="12" s="1"/>
  <c r="Q39" i="12" s="1"/>
  <c r="Q40" i="12" s="1"/>
  <c r="R39" i="12"/>
  <c r="R39" i="18"/>
  <c r="O40" i="18"/>
  <c r="P39" i="18" s="1"/>
  <c r="P40" i="18" s="1"/>
  <c r="Q39" i="18" s="1"/>
  <c r="Q40" i="18" s="1"/>
  <c r="O40" i="4"/>
  <c r="P39" i="4" s="1"/>
  <c r="P40" i="4" s="1"/>
  <c r="Q39" i="4" s="1"/>
  <c r="Q40" i="4" s="1"/>
  <c r="R39" i="4"/>
  <c r="R39" i="2"/>
  <c r="O40" i="2"/>
  <c r="P39" i="2" s="1"/>
  <c r="P40" i="2" s="1"/>
  <c r="Q39" i="2" s="1"/>
  <c r="Q40" i="2" s="1"/>
  <c r="R39" i="19"/>
  <c r="O40" i="19"/>
  <c r="P39" i="19" s="1"/>
  <c r="P40" i="19" s="1"/>
  <c r="Q39" i="19" s="1"/>
  <c r="Q40" i="19" s="1"/>
  <c r="R39" i="11"/>
  <c r="O40" i="11"/>
  <c r="P39" i="11" s="1"/>
  <c r="P40" i="11" s="1"/>
  <c r="Q39" i="11" s="1"/>
  <c r="Q40" i="11" s="1"/>
  <c r="O40" i="17"/>
  <c r="P39" i="17" s="1"/>
  <c r="P40" i="17" s="1"/>
  <c r="Q39" i="17" s="1"/>
  <c r="Q40" i="17" s="1"/>
  <c r="R39" i="17"/>
  <c r="R39" i="5"/>
  <c r="O40" i="5"/>
  <c r="P39" i="5" s="1"/>
  <c r="P40" i="5" s="1"/>
  <c r="Q39" i="5" s="1"/>
  <c r="Q40" i="5" s="1"/>
  <c r="R39" i="10"/>
  <c r="O40" i="10"/>
  <c r="P39" i="10" s="1"/>
  <c r="P40" i="10" s="1"/>
  <c r="Q39" i="10" s="1"/>
  <c r="Q40" i="10" s="1"/>
  <c r="O40" i="8"/>
  <c r="P39" i="8" s="1"/>
  <c r="P40" i="8" s="1"/>
  <c r="Q39" i="8" s="1"/>
  <c r="Q40" i="8" s="1"/>
  <c r="R39" i="8"/>
  <c r="O40" i="16"/>
  <c r="P39" i="16" s="1"/>
  <c r="P40" i="16" s="1"/>
  <c r="Q39" i="16" s="1"/>
  <c r="Q40" i="16" s="1"/>
  <c r="R39" i="16"/>
  <c r="O39" i="15" l="1"/>
  <c r="N40" i="15"/>
  <c r="R40" i="7"/>
  <c r="S39" i="7"/>
  <c r="R40" i="8"/>
  <c r="S39" i="8"/>
  <c r="R40" i="4"/>
  <c r="S39" i="4"/>
  <c r="S39" i="21"/>
  <c r="R40" i="21"/>
  <c r="R40" i="3"/>
  <c r="S39" i="3"/>
  <c r="R40" i="19"/>
  <c r="S39" i="19"/>
  <c r="R40" i="18"/>
  <c r="S39" i="18"/>
  <c r="R40" i="20"/>
  <c r="S39" i="20"/>
  <c r="S39" i="6"/>
  <c r="R40" i="6"/>
  <c r="R40" i="11"/>
  <c r="S39" i="11"/>
  <c r="S39" i="14"/>
  <c r="R40" i="14"/>
  <c r="R40" i="10"/>
  <c r="S39" i="10"/>
  <c r="S39" i="5"/>
  <c r="R40" i="5"/>
  <c r="R40" i="12"/>
  <c r="S39" i="12"/>
  <c r="R40" i="2"/>
  <c r="S39" i="2"/>
  <c r="S39" i="13"/>
  <c r="R40" i="13"/>
  <c r="R40" i="16"/>
  <c r="S39" i="16"/>
  <c r="R40" i="17"/>
  <c r="S39" i="17"/>
  <c r="R40" i="9"/>
  <c r="S39" i="9"/>
  <c r="S39" i="1"/>
  <c r="R40" i="1"/>
  <c r="O40" i="15" l="1"/>
  <c r="P39" i="15" s="1"/>
  <c r="P40" i="15" s="1"/>
  <c r="Q39" i="15" s="1"/>
  <c r="Q40" i="15" s="1"/>
  <c r="R39" i="15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19"/>
  <c r="S40" i="19"/>
  <c r="T39" i="19" s="1"/>
  <c r="T40" i="19" s="1"/>
  <c r="U39" i="19" s="1"/>
  <c r="U40" i="19" s="1"/>
  <c r="V40" i="19" s="1"/>
  <c r="W40" i="19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21"/>
  <c r="S40" i="21"/>
  <c r="T39" i="21" s="1"/>
  <c r="T40" i="21" s="1"/>
  <c r="U39" i="21" s="1"/>
  <c r="U40" i="21" s="1"/>
  <c r="V40" i="21" s="1"/>
  <c r="W40" i="21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13"/>
  <c r="S40" i="13"/>
  <c r="T39" i="13" s="1"/>
  <c r="T40" i="13" s="1"/>
  <c r="U39" i="13" s="1"/>
  <c r="U40" i="13" s="1"/>
  <c r="V40" i="13" s="1"/>
  <c r="W40" i="13" s="1"/>
  <c r="S39" i="15" l="1"/>
  <c r="R40" i="15"/>
  <c r="V39" i="15" l="1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<sst xmlns="http://schemas.openxmlformats.org/spreadsheetml/2006/main" count="2205" uniqueCount="86">
  <si>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</si>
  <si>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</si>
  <si>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</si>
  <si>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</si>
  <si>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</si>
  <si>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</si>
  <si>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</si>
  <si>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</si>
  <si>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</si>
  <si>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</si>
  <si>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</si>
  <si>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</si>
  <si>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</si>
  <si>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</si>
  <si>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</si>
  <si>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</si>
  <si>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</si>
  <si>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</si>
  <si>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</si>
  <si>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</si>
  <si>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</si>
  <si>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</si>
  <si>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</si>
  <si>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</si>
  <si>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</si>
  <si>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</si>
  <si>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</si>
  <si>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</si>
  <si>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</si>
  <si>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</si>
  <si>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</si>
  <si>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</si>
  <si>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</si>
  <si>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</si>
  <si>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</si>
  <si>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</si>
  <si>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</si>
  <si>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</si>
  <si>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</si>
  <si>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</si>
  <si>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</si>
  <si>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</si>
  <si>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</si>
  <si>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</si>
  <si>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</si>
  <si>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</si>
  <si>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</si>
  <si>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</si>
  <si>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</si>
  <si>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</si>
  <si>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</si>
  <si>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</si>
  <si>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</si>
  <si>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</si>
  <si>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</si>
  <si>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</si>
  <si>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</si>
  <si>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</si>
  <si>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</si>
  <si>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</si>
  <si>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</si>
  <si>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</si>
  <si>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</si>
  <si>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3rd Quarter ended 31 March 2024 (Figures Finalised as at 2024/04/26)</t>
  </si>
  <si>
    <t>Mpumalanga: Mkhondo (MP303) - Table C7 Quarterly Budgeted Cash Flows ( Waste management                                   ) for 3rd Quarter ended 31 March 2024 (Figures Finalised as at 2024/04/26)</t>
  </si>
  <si>
    <t>Mpumalanga: Pixley Ka Seme (MP) (MP304) - Table C7 Quarterly Budgeted Cash Flows ( Waste management                                   ) for 3rd Quarter ended 31 March 2024 (Figures Finalised as at 2024/04/26)</t>
  </si>
  <si>
    <t>Mpumalanga: Lekwa (MP305) - Table C7 Quarterly Budgeted Cash Flows ( Waste management                                   ) for 3rd Quarter ended 31 March 2024 (Figures Finalised as at 2024/04/26)</t>
  </si>
  <si>
    <t>Mpumalanga: Dipaleseng (MP306) - Table C7 Quarterly Budgeted Cash Flows ( Waste management                                   ) for 3rd Quarter ended 31 March 2024 (Figures Finalised as at 2024/04/26)</t>
  </si>
  <si>
    <t>Mpumalanga: Govan Mbeki (MP307) - Table C7 Quarterly Budgeted Cash Flows ( Waste management                                   ) for 3rd Quarter ended 31 March 2024 (Figures Finalised as at 2024/04/26)</t>
  </si>
  <si>
    <t>Mpumalanga: Gert Sibande (DC30) - Table C7 Quarterly Budgeted Cash Flows ( Waste management                                   ) for 3rd Quarter ended 31 March 2024 (Figures Finalised as at 2024/04/26)</t>
  </si>
  <si>
    <t>Mpumalanga: Victor Khanye (MP311) - Table C7 Quarterly Budgeted Cash Flows ( Waste management                                   ) for 3rd Quarter ended 31 March 2024 (Figures Finalised as at 2024/04/26)</t>
  </si>
  <si>
    <t>Mpumalanga: Emalahleni (MP) (MP312) - Table C7 Quarterly Budgeted Cash Flows ( Waste management                                   ) for 3rd Quarter ended 31 March 2024 (Figures Finalised as at 2024/04/26)</t>
  </si>
  <si>
    <t>Mpumalanga: Steve Tshwete (MP313) - Table C7 Quarterly Budgeted Cash Flows ( Waste management                                   ) for 3rd Quarter ended 31 March 2024 (Figures Finalised as at 2024/04/26)</t>
  </si>
  <si>
    <t>Mpumalanga: Emakhazeni (MP314) - Table C7 Quarterly Budgeted Cash Flows ( Waste management                                   ) for 3rd Quarter ended 31 March 2024 (Figures Finalised as at 2024/04/26)</t>
  </si>
  <si>
    <t>Mpumalanga: Thembisile Hani (MP315) - Table C7 Quarterly Budgeted Cash Flows ( Waste management                                   ) for 3rd Quarter ended 31 March 2024 (Figures Finalised as at 2024/04/26)</t>
  </si>
  <si>
    <t>Mpumalanga: Dr J.S. Moroka (MP316) - Table C7 Quarterly Budgeted Cash Flows ( Waste management                                   ) for 3rd Quarter ended 31 March 2024 (Figures Finalised as at 2024/04/26)</t>
  </si>
  <si>
    <t>Mpumalanga: Nkangala (DC31) - Table C7 Quarterly Budgeted Cash Flows ( Waste management                                   ) for 3rd Quarter ended 31 March 2024 (Figures Finalised as at 2024/04/26)</t>
  </si>
  <si>
    <t>Mpumalanga: Thaba Chweu (MP321) - Table C7 Quarterly Budgeted Cash Flows ( Waste management                                   ) for 3rd Quarter ended 31 March 2024 (Figures Finalised as at 2024/04/26)</t>
  </si>
  <si>
    <t>Mpumalanga: Nkomazi (MP324) - Table C7 Quarterly Budgeted Cash Flows ( Waste management                                   ) for 3rd Quarter ended 31 March 2024 (Figures Finalised as at 2024/04/26)</t>
  </si>
  <si>
    <t>Mpumalanga: Bushbuckridge (MP325) - Table C7 Quarterly Budgeted Cash Flows ( Waste management                                   ) for 3rd Quarter ended 31 March 2024 (Figures Finalised as at 2024/04/26)</t>
  </si>
  <si>
    <t>Mpumalanga: City of Mbombela (MP326) - Table C7 Quarterly Budgeted Cash Flows ( Waste management                                   ) for 3rd Quarter ended 31 March 2024 (Figures Finalised as at 2024/04/26)</t>
  </si>
  <si>
    <t>Mpumalanga: Ehlanzeni (DC32)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</si>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</sst>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179933211</v>
      </c>
      <c r="D7" s="18"/>
      <c r="E7" s="19">
        <v>564608429</v>
      </c>
      <c r="F7" s="20">
        <v>508135866</v>
      </c>
      <c r="G7" s="20">
        <v>21482452</v>
      </c>
      <c r="H7" s="20">
        <v>24493736</v>
      </c>
      <c r="I7" s="20">
        <v>22003417</v>
      </c>
      <c r="J7" s="20">
        <v>67979605</v>
      </c>
      <c r="K7" s="20">
        <v>24651823</v>
      </c>
      <c r="L7" s="20">
        <v>23130788</v>
      </c>
      <c r="M7" s="20">
        <v>13951955</v>
      </c>
      <c r="N7" s="20">
        <v>61734566</v>
      </c>
      <c r="O7" s="20">
        <v>25673746</v>
      </c>
      <c r="P7" s="20">
        <v>25738970</v>
      </c>
      <c r="Q7" s="20">
        <v>25638694</v>
      </c>
      <c r="R7" s="20">
        <v>77051410</v>
      </c>
      <c r="S7" s="20"/>
      <c r="T7" s="20"/>
      <c r="U7" s="20"/>
      <c r="V7" s="20"/>
      <c r="W7" s="20">
        <v>206765581</v>
      </c>
      <c r="X7" s="20">
        <v>405550413</v>
      </c>
      <c r="Y7" s="20">
        <v>-198784832</v>
      </c>
      <c r="Z7" s="21">
        <v>-49.016059564461592</v>
      </c>
      <c r="AA7" s="22">
        <v>508135866</v>
      </c>
    </row>
    <row r="8" spans="1:27" x14ac:dyDescent="0.25">
      <c r="A8" s="23" t="s">
        <v>36</v>
      </c>
      <c r="B8" s="17" t="s">
        <v>32</v>
      </c>
      <c r="C8" s="18">
        <v>-1985347</v>
      </c>
      <c r="D8" s="18"/>
      <c r="E8" s="19">
        <v>32975</v>
      </c>
      <c r="F8" s="20">
        <v>32975</v>
      </c>
      <c r="G8" s="20">
        <v>39732</v>
      </c>
      <c r="H8" s="20">
        <v>45138</v>
      </c>
      <c r="I8" s="20">
        <v>41844</v>
      </c>
      <c r="J8" s="20">
        <v>126714</v>
      </c>
      <c r="K8" s="20">
        <v>48499</v>
      </c>
      <c r="L8" s="20">
        <v>47831</v>
      </c>
      <c r="M8" s="20">
        <v>40266</v>
      </c>
      <c r="N8" s="20">
        <v>136596</v>
      </c>
      <c r="O8" s="20">
        <v>52085</v>
      </c>
      <c r="P8" s="20">
        <v>46277</v>
      </c>
      <c r="Q8" s="20">
        <v>82529</v>
      </c>
      <c r="R8" s="20">
        <v>180891</v>
      </c>
      <c r="S8" s="20"/>
      <c r="T8" s="20"/>
      <c r="U8" s="20"/>
      <c r="V8" s="20"/>
      <c r="W8" s="20">
        <v>444201</v>
      </c>
      <c r="X8" s="20">
        <v>24732</v>
      </c>
      <c r="Y8" s="20">
        <v>419469</v>
      </c>
      <c r="Z8" s="21">
        <v>1696.0577389616692</v>
      </c>
      <c r="AA8" s="22">
        <v>32975</v>
      </c>
    </row>
    <row r="9" spans="1:27" x14ac:dyDescent="0.25">
      <c r="A9" s="23" t="s">
        <v>37</v>
      </c>
      <c r="B9" s="17" t="s">
        <v>6</v>
      </c>
      <c r="C9" s="18">
        <v>146941644</v>
      </c>
      <c r="D9" s="18"/>
      <c r="E9" s="19">
        <v>98159342</v>
      </c>
      <c r="F9" s="20">
        <v>97788342</v>
      </c>
      <c r="G9" s="20">
        <v>61595966</v>
      </c>
      <c r="H9" s="20">
        <v>428240</v>
      </c>
      <c r="I9" s="20">
        <v>-612720</v>
      </c>
      <c r="J9" s="20">
        <v>61411486</v>
      </c>
      <c r="K9" s="20"/>
      <c r="L9" s="20">
        <v>1566969</v>
      </c>
      <c r="M9" s="20">
        <v>38534266</v>
      </c>
      <c r="N9" s="20">
        <v>40101235</v>
      </c>
      <c r="O9" s="20">
        <v>-657000</v>
      </c>
      <c r="P9" s="20">
        <v>1768320</v>
      </c>
      <c r="Q9" s="20">
        <v>10974145</v>
      </c>
      <c r="R9" s="20">
        <v>12085465</v>
      </c>
      <c r="S9" s="20"/>
      <c r="T9" s="20"/>
      <c r="U9" s="20"/>
      <c r="V9" s="20"/>
      <c r="W9" s="20">
        <v>113598186</v>
      </c>
      <c r="X9" s="20">
        <v>73544611</v>
      </c>
      <c r="Y9" s="20">
        <v>40053575</v>
      </c>
      <c r="Z9" s="21">
        <v>54.461604263567324</v>
      </c>
      <c r="AA9" s="22">
        <v>97788342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2374998</v>
      </c>
      <c r="Y10" s="20">
        <v>-2374998</v>
      </c>
      <c r="Z10" s="21">
        <v>-100</v>
      </c>
      <c r="AA10" s="22">
        <v>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-97458145</v>
      </c>
      <c r="D14" s="18"/>
      <c r="E14" s="19">
        <v>-312065897</v>
      </c>
      <c r="F14" s="20">
        <v>-328227254</v>
      </c>
      <c r="G14" s="20">
        <v>-21004555</v>
      </c>
      <c r="H14" s="20">
        <v>-14357446</v>
      </c>
      <c r="I14" s="20">
        <v>-20263928</v>
      </c>
      <c r="J14" s="20">
        <v>-55625929</v>
      </c>
      <c r="K14" s="20">
        <v>-16770988</v>
      </c>
      <c r="L14" s="20">
        <v>-18686111</v>
      </c>
      <c r="M14" s="20">
        <v>-15208984</v>
      </c>
      <c r="N14" s="20">
        <v>-50666083</v>
      </c>
      <c r="O14" s="20">
        <v>-15814696</v>
      </c>
      <c r="P14" s="20">
        <v>-18074026</v>
      </c>
      <c r="Q14" s="20">
        <v>-23494845</v>
      </c>
      <c r="R14" s="20">
        <v>-57383567</v>
      </c>
      <c r="S14" s="20"/>
      <c r="T14" s="20"/>
      <c r="U14" s="20"/>
      <c r="V14" s="20"/>
      <c r="W14" s="20">
        <v>-163675579</v>
      </c>
      <c r="X14" s="20">
        <v>-243637147</v>
      </c>
      <c r="Y14" s="20">
        <v>79961568</v>
      </c>
      <c r="Z14" s="21">
        <v>-32.819941041256733</v>
      </c>
      <c r="AA14" s="22">
        <v>-328227254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-253696</v>
      </c>
      <c r="F15" s="20">
        <v>-253696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-134970</v>
      </c>
      <c r="Y15" s="20">
        <v>134970</v>
      </c>
      <c r="Z15" s="21">
        <v>-100</v>
      </c>
      <c r="AA15" s="22">
        <v>-253696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227431363</v>
      </c>
      <c r="D17" s="26">
        <f>SUM(D6:D16)</f>
        <v>0</v>
      </c>
      <c r="E17" s="27">
        <f t="shared" si="0"/>
        <v>351481153</v>
      </c>
      <c r="F17" s="28">
        <f t="shared" si="0"/>
        <v>278476233</v>
      </c>
      <c r="G17" s="28">
        <f t="shared" si="0"/>
        <v>62113595</v>
      </c>
      <c r="H17" s="28">
        <f t="shared" si="0"/>
        <v>10609668</v>
      </c>
      <c r="I17" s="28">
        <f t="shared" si="0"/>
        <v>1168613</v>
      </c>
      <c r="J17" s="28">
        <f t="shared" si="0"/>
        <v>73891876</v>
      </c>
      <c r="K17" s="28">
        <f t="shared" si="0"/>
        <v>7929334</v>
      </c>
      <c r="L17" s="28">
        <f t="shared" si="0"/>
        <v>6059477</v>
      </c>
      <c r="M17" s="28">
        <f t="shared" si="0"/>
        <v>37317503</v>
      </c>
      <c r="N17" s="28">
        <f t="shared" si="0"/>
        <v>51306314</v>
      </c>
      <c r="O17" s="28">
        <f t="shared" si="0"/>
        <v>9254135</v>
      </c>
      <c r="P17" s="28">
        <f t="shared" si="0"/>
        <v>9479541</v>
      </c>
      <c r="Q17" s="28">
        <f t="shared" si="0"/>
        <v>13200523</v>
      </c>
      <c r="R17" s="28">
        <f t="shared" si="0"/>
        <v>31934199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157132389</v>
      </c>
      <c r="X17" s="28">
        <f t="shared" si="0"/>
        <v>237722637</v>
      </c>
      <c r="Y17" s="28">
        <f t="shared" si="0"/>
        <v>-80590248</v>
      </c>
      <c r="Z17" s="29">
        <f>+IF(X17&lt;&gt;0,+(Y17/X17)*100,0)</f>
        <v>-33.900956600948355</v>
      </c>
      <c r="AA17" s="30">
        <f>SUM(AA6:AA16)</f>
        <v>278476233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-23438684</v>
      </c>
      <c r="D26" s="18"/>
      <c r="E26" s="19">
        <v>-66631000</v>
      </c>
      <c r="F26" s="20">
        <v>-63816000</v>
      </c>
      <c r="G26" s="20">
        <v>-12169007</v>
      </c>
      <c r="H26" s="20">
        <v>-4201669</v>
      </c>
      <c r="I26" s="20">
        <v>-5954810</v>
      </c>
      <c r="J26" s="20">
        <v>-22325486</v>
      </c>
      <c r="K26" s="20">
        <v>-2515890</v>
      </c>
      <c r="L26" s="20">
        <v>-1649618</v>
      </c>
      <c r="M26" s="20">
        <v>-11639251</v>
      </c>
      <c r="N26" s="20">
        <v>-15804759</v>
      </c>
      <c r="O26" s="20">
        <v>-3472367</v>
      </c>
      <c r="P26" s="20"/>
      <c r="Q26" s="20"/>
      <c r="R26" s="20">
        <v>-3472367</v>
      </c>
      <c r="S26" s="20"/>
      <c r="T26" s="20"/>
      <c r="U26" s="20"/>
      <c r="V26" s="20"/>
      <c r="W26" s="20">
        <v>-41602612</v>
      </c>
      <c r="X26" s="20">
        <v>-49594325</v>
      </c>
      <c r="Y26" s="20">
        <v>7991713</v>
      </c>
      <c r="Z26" s="21">
        <v>-16.114168304538875</v>
      </c>
      <c r="AA26" s="22">
        <v>-63816000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-23438684</v>
      </c>
      <c r="D27" s="26">
        <f>SUM(D21:D26)</f>
        <v>0</v>
      </c>
      <c r="E27" s="27">
        <f t="shared" si="1"/>
        <v>-66631000</v>
      </c>
      <c r="F27" s="28">
        <f t="shared" si="1"/>
        <v>-63816000</v>
      </c>
      <c r="G27" s="28">
        <f t="shared" si="1"/>
        <v>-12169007</v>
      </c>
      <c r="H27" s="28">
        <f t="shared" si="1"/>
        <v>-4201669</v>
      </c>
      <c r="I27" s="28">
        <f t="shared" si="1"/>
        <v>-5954810</v>
      </c>
      <c r="J27" s="28">
        <f t="shared" si="1"/>
        <v>-22325486</v>
      </c>
      <c r="K27" s="28">
        <f t="shared" si="1"/>
        <v>-2515890</v>
      </c>
      <c r="L27" s="28">
        <f t="shared" si="1"/>
        <v>-1649618</v>
      </c>
      <c r="M27" s="28">
        <f t="shared" si="1"/>
        <v>-11639251</v>
      </c>
      <c r="N27" s="28">
        <f t="shared" si="1"/>
        <v>-15804759</v>
      </c>
      <c r="O27" s="28">
        <f t="shared" si="1"/>
        <v>-3472367</v>
      </c>
      <c r="P27" s="28">
        <f t="shared" si="1"/>
        <v>0</v>
      </c>
      <c r="Q27" s="28">
        <f t="shared" si="1"/>
        <v>0</v>
      </c>
      <c r="R27" s="28">
        <f t="shared" si="1"/>
        <v>-3472367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-41602612</v>
      </c>
      <c r="X27" s="28">
        <f t="shared" si="1"/>
        <v>-49594325</v>
      </c>
      <c r="Y27" s="28">
        <f t="shared" si="1"/>
        <v>7991713</v>
      </c>
      <c r="Z27" s="29">
        <f>+IF(X27&lt;&gt;0,+(Y27/X27)*100,0)</f>
        <v>-16.114168304538875</v>
      </c>
      <c r="AA27" s="30">
        <f>SUM(AA21:AA26)</f>
        <v>-63816000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203992679</v>
      </c>
      <c r="D38" s="32">
        <f>+D17+D27+D36</f>
        <v>0</v>
      </c>
      <c r="E38" s="33">
        <f t="shared" si="3"/>
        <v>284850153</v>
      </c>
      <c r="F38" s="2">
        <f t="shared" si="3"/>
        <v>214660233</v>
      </c>
      <c r="G38" s="2">
        <f t="shared" si="3"/>
        <v>49944588</v>
      </c>
      <c r="H38" s="2">
        <f t="shared" si="3"/>
        <v>6407999</v>
      </c>
      <c r="I38" s="2">
        <f t="shared" si="3"/>
        <v>-4786197</v>
      </c>
      <c r="J38" s="2">
        <f t="shared" si="3"/>
        <v>51566390</v>
      </c>
      <c r="K38" s="2">
        <f t="shared" si="3"/>
        <v>5413444</v>
      </c>
      <c r="L38" s="2">
        <f t="shared" si="3"/>
        <v>4409859</v>
      </c>
      <c r="M38" s="2">
        <f t="shared" si="3"/>
        <v>25678252</v>
      </c>
      <c r="N38" s="2">
        <f t="shared" si="3"/>
        <v>35501555</v>
      </c>
      <c r="O38" s="2">
        <f t="shared" si="3"/>
        <v>5781768</v>
      </c>
      <c r="P38" s="2">
        <f t="shared" si="3"/>
        <v>9479541</v>
      </c>
      <c r="Q38" s="2">
        <f t="shared" si="3"/>
        <v>13200523</v>
      </c>
      <c r="R38" s="2">
        <f t="shared" si="3"/>
        <v>28461832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115529777</v>
      </c>
      <c r="X38" s="2">
        <f t="shared" si="3"/>
        <v>188128312</v>
      </c>
      <c r="Y38" s="2">
        <f t="shared" si="3"/>
        <v>-72598535</v>
      </c>
      <c r="Z38" s="34">
        <f>+IF(X38&lt;&gt;0,+(Y38/X38)*100,0)</f>
        <v>-38.589904001264841</v>
      </c>
      <c r="AA38" s="35">
        <f>+AA17+AA27+AA36</f>
        <v>214660233</v>
      </c>
    </row>
    <row r="39" spans="1:27" x14ac:dyDescent="0.25">
      <c r="A39" s="23" t="s">
        <v>60</v>
      </c>
      <c r="B39" s="17"/>
      <c r="C39" s="32">
        <v>455485127</v>
      </c>
      <c r="D39" s="32"/>
      <c r="E39" s="33">
        <v>119003342</v>
      </c>
      <c r="F39" s="2">
        <v>104545701</v>
      </c>
      <c r="G39" s="2">
        <v>621243600</v>
      </c>
      <c r="H39" s="2">
        <f>+G40+H60</f>
        <v>670737264</v>
      </c>
      <c r="I39" s="2">
        <f>+H40+I60</f>
        <v>677145263</v>
      </c>
      <c r="J39" s="2">
        <f>+G39</f>
        <v>621243600</v>
      </c>
      <c r="K39" s="2">
        <f>+I40+K60</f>
        <v>672359066</v>
      </c>
      <c r="L39" s="2">
        <f>+K40+L60</f>
        <v>677772510</v>
      </c>
      <c r="M39" s="2">
        <f>+L40+M60</f>
        <v>682182369</v>
      </c>
      <c r="N39" s="2">
        <f>+K39</f>
        <v>672359066</v>
      </c>
      <c r="O39" s="2">
        <f>+M40+O60</f>
        <v>707860621</v>
      </c>
      <c r="P39" s="2">
        <f>+O40+P60</f>
        <v>713642389</v>
      </c>
      <c r="Q39" s="2">
        <f>+P40+Q60</f>
        <v>723121930</v>
      </c>
      <c r="R39" s="2">
        <f>+O39</f>
        <v>707860621</v>
      </c>
      <c r="S39" s="2">
        <f>+Q40+S60</f>
        <v>736322453</v>
      </c>
      <c r="T39" s="2">
        <f>+S40+T60</f>
        <v>736322453</v>
      </c>
      <c r="U39" s="2">
        <f>+T40+U60</f>
        <v>736322453</v>
      </c>
      <c r="V39" s="2">
        <f>+S39</f>
        <v>736322453</v>
      </c>
      <c r="W39" s="2">
        <f>+G39</f>
        <v>621243600</v>
      </c>
      <c r="X39" s="2">
        <v>104545701</v>
      </c>
      <c r="Y39" s="2">
        <f>+W39-X39</f>
        <v>516697899</v>
      </c>
      <c r="Z39" s="34">
        <f>+IF(X39&lt;&gt;0,+(Y39/X39)*100,0)</f>
        <v>494.23160785922704</v>
      </c>
      <c r="AA39" s="35">
        <v>104545701</v>
      </c>
    </row>
    <row r="40" spans="1:27" x14ac:dyDescent="0.25">
      <c r="A40" s="41" t="s">
        <v>62</v>
      </c>
      <c r="B40" s="42" t="s">
        <v>61</v>
      </c>
      <c r="C40" s="43">
        <f>+C38+C39</f>
        <v>659477806</v>
      </c>
      <c r="D40" s="43">
        <f t="shared" ref="D40:AA40" si="4">+D38+D39</f>
        <v>0</v>
      </c>
      <c r="E40" s="44">
        <f t="shared" si="4"/>
        <v>403853495</v>
      </c>
      <c r="F40" s="45">
        <f t="shared" si="4"/>
        <v>319205934</v>
      </c>
      <c r="G40" s="45">
        <f t="shared" si="4"/>
        <v>671188188</v>
      </c>
      <c r="H40" s="45">
        <f t="shared" si="4"/>
        <v>677145263</v>
      </c>
      <c r="I40" s="45">
        <f t="shared" si="4"/>
        <v>672359066</v>
      </c>
      <c r="J40" s="45">
        <f>+I40</f>
        <v>672359066</v>
      </c>
      <c r="K40" s="45">
        <f t="shared" si="4"/>
        <v>677772510</v>
      </c>
      <c r="L40" s="45">
        <f t="shared" si="4"/>
        <v>682182369</v>
      </c>
      <c r="M40" s="45">
        <f t="shared" si="4"/>
        <v>707860621</v>
      </c>
      <c r="N40" s="45">
        <f>+M40</f>
        <v>707860621</v>
      </c>
      <c r="O40" s="45">
        <f t="shared" si="4"/>
        <v>713642389</v>
      </c>
      <c r="P40" s="45">
        <f t="shared" si="4"/>
        <v>723121930</v>
      </c>
      <c r="Q40" s="45">
        <f t="shared" si="4"/>
        <v>736322453</v>
      </c>
      <c r="R40" s="45">
        <f>+Q40</f>
        <v>736322453</v>
      </c>
      <c r="S40" s="45">
        <f t="shared" si="4"/>
        <v>736322453</v>
      </c>
      <c r="T40" s="45">
        <f t="shared" si="4"/>
        <v>736322453</v>
      </c>
      <c r="U40" s="45">
        <f t="shared" si="4"/>
        <v>736322453</v>
      </c>
      <c r="V40" s="45">
        <f>+U40</f>
        <v>736322453</v>
      </c>
      <c r="W40" s="45">
        <f>+V40</f>
        <v>736322453</v>
      </c>
      <c r="X40" s="45">
        <f t="shared" si="4"/>
        <v>292674013</v>
      </c>
      <c r="Y40" s="45">
        <f t="shared" si="4"/>
        <v>444099364</v>
      </c>
      <c r="Z40" s="46">
        <f>+IF(X40&lt;&gt;0,+(Y40/X40)*100,0)</f>
        <v>151.73857065335008</v>
      </c>
      <c r="AA40" s="47">
        <f t="shared" si="4"/>
        <v>319205934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621243600</v>
      </c>
      <c r="H60">
        <v>-450924</v>
      </c>
      <c r="J60">
        <v>621243600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451801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3554964</v>
      </c>
      <c r="Y7" s="20">
        <v>-3554964</v>
      </c>
      <c r="Z7" s="21">
        <v>-100</v>
      </c>
      <c r="AA7" s="22">
        <v>451801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491</v>
      </c>
      <c r="J8" s="20">
        <v>491</v>
      </c>
      <c r="K8" s="20">
        <v>3188</v>
      </c>
      <c r="L8" s="20"/>
      <c r="M8" s="20">
        <v>1349</v>
      </c>
      <c r="N8" s="20">
        <v>4537</v>
      </c>
      <c r="O8" s="20">
        <v>858</v>
      </c>
      <c r="P8" s="20">
        <v>490</v>
      </c>
      <c r="Q8" s="20">
        <v>35466</v>
      </c>
      <c r="R8" s="20">
        <v>36814</v>
      </c>
      <c r="S8" s="20"/>
      <c r="T8" s="20"/>
      <c r="U8" s="20"/>
      <c r="V8" s="20"/>
      <c r="W8" s="20">
        <v>41842</v>
      </c>
      <c r="X8" s="20"/>
      <c r="Y8" s="20">
        <v>41842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-12126138</v>
      </c>
      <c r="G14" s="20"/>
      <c r="H14" s="20"/>
      <c r="I14" s="20"/>
      <c r="J14" s="20"/>
      <c r="K14" s="20">
        <v>-253322</v>
      </c>
      <c r="L14" s="20"/>
      <c r="M14" s="20">
        <v>-1902</v>
      </c>
      <c r="N14" s="20">
        <v>-255224</v>
      </c>
      <c r="O14" s="20"/>
      <c r="P14" s="20"/>
      <c r="Q14" s="20"/>
      <c r="R14" s="20"/>
      <c r="S14" s="20"/>
      <c r="T14" s="20"/>
      <c r="U14" s="20"/>
      <c r="V14" s="20"/>
      <c r="W14" s="20">
        <v>-255224</v>
      </c>
      <c r="X14" s="20">
        <v>-8506038</v>
      </c>
      <c r="Y14" s="20">
        <v>8250814</v>
      </c>
      <c r="Z14" s="21">
        <v>-96.999496122636657</v>
      </c>
      <c r="AA14" s="22">
        <v>-12126138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-11674337</v>
      </c>
      <c r="G17" s="28">
        <f t="shared" si="0"/>
        <v>0</v>
      </c>
      <c r="H17" s="28">
        <f t="shared" si="0"/>
        <v>0</v>
      </c>
      <c r="I17" s="28">
        <f t="shared" si="0"/>
        <v>491</v>
      </c>
      <c r="J17" s="28">
        <f t="shared" si="0"/>
        <v>491</v>
      </c>
      <c r="K17" s="28">
        <f t="shared" si="0"/>
        <v>-250134</v>
      </c>
      <c r="L17" s="28">
        <f t="shared" si="0"/>
        <v>0</v>
      </c>
      <c r="M17" s="28">
        <f t="shared" si="0"/>
        <v>-553</v>
      </c>
      <c r="N17" s="28">
        <f t="shared" si="0"/>
        <v>-250687</v>
      </c>
      <c r="O17" s="28">
        <f t="shared" si="0"/>
        <v>858</v>
      </c>
      <c r="P17" s="28">
        <f t="shared" si="0"/>
        <v>490</v>
      </c>
      <c r="Q17" s="28">
        <f t="shared" si="0"/>
        <v>35466</v>
      </c>
      <c r="R17" s="28">
        <f t="shared" si="0"/>
        <v>36814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-213382</v>
      </c>
      <c r="X17" s="28">
        <f t="shared" si="0"/>
        <v>-4951074</v>
      </c>
      <c r="Y17" s="28">
        <f t="shared" si="0"/>
        <v>4737692</v>
      </c>
      <c r="Z17" s="29">
        <f>+IF(X17&lt;&gt;0,+(Y17/X17)*100,0)</f>
        <v>-95.690187623937746</v>
      </c>
      <c r="AA17" s="30">
        <f>SUM(AA6:AA16)</f>
        <v>-11674337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-11674337</v>
      </c>
      <c r="G38" s="2">
        <f t="shared" si="3"/>
        <v>0</v>
      </c>
      <c r="H38" s="2">
        <f t="shared" si="3"/>
        <v>0</v>
      </c>
      <c r="I38" s="2">
        <f t="shared" si="3"/>
        <v>491</v>
      </c>
      <c r="J38" s="2">
        <f t="shared" si="3"/>
        <v>491</v>
      </c>
      <c r="K38" s="2">
        <f t="shared" si="3"/>
        <v>-250134</v>
      </c>
      <c r="L38" s="2">
        <f t="shared" si="3"/>
        <v>0</v>
      </c>
      <c r="M38" s="2">
        <f t="shared" si="3"/>
        <v>-553</v>
      </c>
      <c r="N38" s="2">
        <f t="shared" si="3"/>
        <v>-250687</v>
      </c>
      <c r="O38" s="2">
        <f t="shared" si="3"/>
        <v>858</v>
      </c>
      <c r="P38" s="2">
        <f t="shared" si="3"/>
        <v>490</v>
      </c>
      <c r="Q38" s="2">
        <f t="shared" si="3"/>
        <v>35466</v>
      </c>
      <c r="R38" s="2">
        <f t="shared" si="3"/>
        <v>36814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-213382</v>
      </c>
      <c r="X38" s="2">
        <f t="shared" si="3"/>
        <v>-4951074</v>
      </c>
      <c r="Y38" s="2">
        <f t="shared" si="3"/>
        <v>4737692</v>
      </c>
      <c r="Z38" s="34">
        <f>+IF(X38&lt;&gt;0,+(Y38/X38)*100,0)</f>
        <v>-95.690187623937746</v>
      </c>
      <c r="AA38" s="35">
        <f>+AA17+AA27+AA36</f>
        <v>-11674337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491</v>
      </c>
      <c r="L39" s="2">
        <f>+K40+L60</f>
        <v>-249643</v>
      </c>
      <c r="M39" s="2">
        <f>+L40+M60</f>
        <v>-249643</v>
      </c>
      <c r="N39" s="2">
        <f>+K39</f>
        <v>491</v>
      </c>
      <c r="O39" s="2">
        <f>+M40+O60</f>
        <v>-250196</v>
      </c>
      <c r="P39" s="2">
        <f>+O40+P60</f>
        <v>-249338</v>
      </c>
      <c r="Q39" s="2">
        <f>+P40+Q60</f>
        <v>-248848</v>
      </c>
      <c r="R39" s="2">
        <f>+O39</f>
        <v>-250196</v>
      </c>
      <c r="S39" s="2">
        <f>+Q40+S60</f>
        <v>-213382</v>
      </c>
      <c r="T39" s="2">
        <f>+S40+T60</f>
        <v>-213382</v>
      </c>
      <c r="U39" s="2">
        <f>+T40+U60</f>
        <v>-213382</v>
      </c>
      <c r="V39" s="2">
        <f>+S39</f>
        <v>-213382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-11674337</v>
      </c>
      <c r="G40" s="45">
        <f t="shared" si="4"/>
        <v>0</v>
      </c>
      <c r="H40" s="45">
        <f t="shared" si="4"/>
        <v>0</v>
      </c>
      <c r="I40" s="45">
        <f t="shared" si="4"/>
        <v>491</v>
      </c>
      <c r="J40" s="45">
        <f>+I40</f>
        <v>491</v>
      </c>
      <c r="K40" s="45">
        <f t="shared" si="4"/>
        <v>-249643</v>
      </c>
      <c r="L40" s="45">
        <f t="shared" si="4"/>
        <v>-249643</v>
      </c>
      <c r="M40" s="45">
        <f t="shared" si="4"/>
        <v>-250196</v>
      </c>
      <c r="N40" s="45">
        <f>+M40</f>
        <v>-250196</v>
      </c>
      <c r="O40" s="45">
        <f t="shared" si="4"/>
        <v>-249338</v>
      </c>
      <c r="P40" s="45">
        <f t="shared" si="4"/>
        <v>-248848</v>
      </c>
      <c r="Q40" s="45">
        <f t="shared" si="4"/>
        <v>-213382</v>
      </c>
      <c r="R40" s="45">
        <f>+Q40</f>
        <v>-213382</v>
      </c>
      <c r="S40" s="45">
        <f t="shared" si="4"/>
        <v>-213382</v>
      </c>
      <c r="T40" s="45">
        <f t="shared" si="4"/>
        <v>-213382</v>
      </c>
      <c r="U40" s="45">
        <f t="shared" si="4"/>
        <v>-213382</v>
      </c>
      <c r="V40" s="45">
        <f>+U40</f>
        <v>-213382</v>
      </c>
      <c r="W40" s="45">
        <f>+V40</f>
        <v>-213382</v>
      </c>
      <c r="X40" s="45">
        <f t="shared" si="4"/>
        <v>-4951074</v>
      </c>
      <c r="Y40" s="45">
        <f t="shared" si="4"/>
        <v>4737692</v>
      </c>
      <c r="Z40" s="46">
        <f>+IF(X40&lt;&gt;0,+(Y40/X40)*100,0)</f>
        <v>-95.690187623937746</v>
      </c>
      <c r="AA40" s="47">
        <f t="shared" si="4"/>
        <v>-11674337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5592840</v>
      </c>
      <c r="D7" s="18"/>
      <c r="E7" s="19">
        <v>17114551</v>
      </c>
      <c r="F7" s="20">
        <v>17114551</v>
      </c>
      <c r="G7" s="20"/>
      <c r="H7" s="20">
        <v>484470</v>
      </c>
      <c r="I7" s="20">
        <v>575952</v>
      </c>
      <c r="J7" s="20">
        <v>1060422</v>
      </c>
      <c r="K7" s="20">
        <v>662117</v>
      </c>
      <c r="L7" s="20">
        <v>631514</v>
      </c>
      <c r="M7" s="20">
        <v>571798</v>
      </c>
      <c r="N7" s="20">
        <v>1865429</v>
      </c>
      <c r="O7" s="20">
        <v>561889</v>
      </c>
      <c r="P7" s="20">
        <v>529303</v>
      </c>
      <c r="Q7" s="20">
        <v>440228</v>
      </c>
      <c r="R7" s="20">
        <v>1531420</v>
      </c>
      <c r="S7" s="20"/>
      <c r="T7" s="20"/>
      <c r="U7" s="20"/>
      <c r="V7" s="20"/>
      <c r="W7" s="20">
        <v>4457271</v>
      </c>
      <c r="X7" s="20">
        <v>12835917</v>
      </c>
      <c r="Y7" s="20">
        <v>-8378646</v>
      </c>
      <c r="Z7" s="21">
        <v>-65.275009179320804</v>
      </c>
      <c r="AA7" s="22">
        <v>17114551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-3788597</v>
      </c>
      <c r="D14" s="18"/>
      <c r="E14" s="19">
        <v>-19950210</v>
      </c>
      <c r="F14" s="20">
        <v>-23235127</v>
      </c>
      <c r="G14" s="20"/>
      <c r="H14" s="20">
        <v>-2002651</v>
      </c>
      <c r="I14" s="20">
        <v>-1678183</v>
      </c>
      <c r="J14" s="20">
        <v>-3680834</v>
      </c>
      <c r="K14" s="20">
        <v>-1341138</v>
      </c>
      <c r="L14" s="20">
        <v>-437060</v>
      </c>
      <c r="M14" s="20">
        <v>-1088046</v>
      </c>
      <c r="N14" s="20">
        <v>-2866244</v>
      </c>
      <c r="O14" s="20">
        <v>-223765</v>
      </c>
      <c r="P14" s="20">
        <v>-1033483</v>
      </c>
      <c r="Q14" s="20">
        <v>-760368</v>
      </c>
      <c r="R14" s="20">
        <v>-2017616</v>
      </c>
      <c r="S14" s="20"/>
      <c r="T14" s="20"/>
      <c r="U14" s="20"/>
      <c r="V14" s="20"/>
      <c r="W14" s="20">
        <v>-8564694</v>
      </c>
      <c r="X14" s="20">
        <v>-16137332</v>
      </c>
      <c r="Y14" s="20">
        <v>7572638</v>
      </c>
      <c r="Z14" s="21">
        <v>-46.926208124118659</v>
      </c>
      <c r="AA14" s="22">
        <v>-23235127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1804243</v>
      </c>
      <c r="D17" s="26">
        <f>SUM(D6:D16)</f>
        <v>0</v>
      </c>
      <c r="E17" s="27">
        <f t="shared" si="0"/>
        <v>-2835659</v>
      </c>
      <c r="F17" s="28">
        <f t="shared" si="0"/>
        <v>-6120576</v>
      </c>
      <c r="G17" s="28">
        <f t="shared" si="0"/>
        <v>0</v>
      </c>
      <c r="H17" s="28">
        <f t="shared" si="0"/>
        <v>-1518181</v>
      </c>
      <c r="I17" s="28">
        <f t="shared" si="0"/>
        <v>-1102231</v>
      </c>
      <c r="J17" s="28">
        <f t="shared" si="0"/>
        <v>-2620412</v>
      </c>
      <c r="K17" s="28">
        <f t="shared" si="0"/>
        <v>-679021</v>
      </c>
      <c r="L17" s="28">
        <f t="shared" si="0"/>
        <v>194454</v>
      </c>
      <c r="M17" s="28">
        <f t="shared" si="0"/>
        <v>-516248</v>
      </c>
      <c r="N17" s="28">
        <f t="shared" si="0"/>
        <v>-1000815</v>
      </c>
      <c r="O17" s="28">
        <f t="shared" si="0"/>
        <v>338124</v>
      </c>
      <c r="P17" s="28">
        <f t="shared" si="0"/>
        <v>-504180</v>
      </c>
      <c r="Q17" s="28">
        <f t="shared" si="0"/>
        <v>-320140</v>
      </c>
      <c r="R17" s="28">
        <f t="shared" si="0"/>
        <v>-486196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-4107423</v>
      </c>
      <c r="X17" s="28">
        <f t="shared" si="0"/>
        <v>-3301415</v>
      </c>
      <c r="Y17" s="28">
        <f t="shared" si="0"/>
        <v>-806008</v>
      </c>
      <c r="Z17" s="29">
        <f>+IF(X17&lt;&gt;0,+(Y17/X17)*100,0)</f>
        <v>24.414016414173922</v>
      </c>
      <c r="AA17" s="30">
        <f>SUM(AA6:AA16)</f>
        <v>-6120576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-5531500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>
        <v>-3733242</v>
      </c>
      <c r="N26" s="20">
        <v>-3733242</v>
      </c>
      <c r="O26" s="20"/>
      <c r="P26" s="20"/>
      <c r="Q26" s="20"/>
      <c r="R26" s="20"/>
      <c r="S26" s="20"/>
      <c r="T26" s="20"/>
      <c r="U26" s="20"/>
      <c r="V26" s="20"/>
      <c r="W26" s="20">
        <v>-3733242</v>
      </c>
      <c r="X26" s="20">
        <v>-3750003</v>
      </c>
      <c r="Y26" s="20">
        <v>16761</v>
      </c>
      <c r="Z26" s="21">
        <v>-0.44695964243228609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-5531500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-3733242</v>
      </c>
      <c r="N27" s="28">
        <f t="shared" si="1"/>
        <v>-3733242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-3733242</v>
      </c>
      <c r="X27" s="28">
        <f t="shared" si="1"/>
        <v>-3750003</v>
      </c>
      <c r="Y27" s="28">
        <f t="shared" si="1"/>
        <v>16761</v>
      </c>
      <c r="Z27" s="29">
        <f>+IF(X27&lt;&gt;0,+(Y27/X27)*100,0)</f>
        <v>-0.44695964243228609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-3727257</v>
      </c>
      <c r="D38" s="32">
        <f>+D17+D27+D36</f>
        <v>0</v>
      </c>
      <c r="E38" s="33">
        <f t="shared" si="3"/>
        <v>-7835659</v>
      </c>
      <c r="F38" s="2">
        <f t="shared" si="3"/>
        <v>-11120576</v>
      </c>
      <c r="G38" s="2">
        <f t="shared" si="3"/>
        <v>0</v>
      </c>
      <c r="H38" s="2">
        <f t="shared" si="3"/>
        <v>-1518181</v>
      </c>
      <c r="I38" s="2">
        <f t="shared" si="3"/>
        <v>-1102231</v>
      </c>
      <c r="J38" s="2">
        <f t="shared" si="3"/>
        <v>-2620412</v>
      </c>
      <c r="K38" s="2">
        <f t="shared" si="3"/>
        <v>-679021</v>
      </c>
      <c r="L38" s="2">
        <f t="shared" si="3"/>
        <v>194454</v>
      </c>
      <c r="M38" s="2">
        <f t="shared" si="3"/>
        <v>-4249490</v>
      </c>
      <c r="N38" s="2">
        <f t="shared" si="3"/>
        <v>-4734057</v>
      </c>
      <c r="O38" s="2">
        <f t="shared" si="3"/>
        <v>338124</v>
      </c>
      <c r="P38" s="2">
        <f t="shared" si="3"/>
        <v>-504180</v>
      </c>
      <c r="Q38" s="2">
        <f t="shared" si="3"/>
        <v>-320140</v>
      </c>
      <c r="R38" s="2">
        <f t="shared" si="3"/>
        <v>-486196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-7840665</v>
      </c>
      <c r="X38" s="2">
        <f t="shared" si="3"/>
        <v>-7051418</v>
      </c>
      <c r="Y38" s="2">
        <f t="shared" si="3"/>
        <v>-789247</v>
      </c>
      <c r="Z38" s="34">
        <f>+IF(X38&lt;&gt;0,+(Y38/X38)*100,0)</f>
        <v>11.192741658486279</v>
      </c>
      <c r="AA38" s="35">
        <f>+AA17+AA27+AA36</f>
        <v>-11120576</v>
      </c>
    </row>
    <row r="39" spans="1:27" x14ac:dyDescent="0.25">
      <c r="A39" s="23" t="s">
        <v>60</v>
      </c>
      <c r="B39" s="17"/>
      <c r="C39" s="32">
        <v>6011599</v>
      </c>
      <c r="D39" s="32"/>
      <c r="E39" s="33"/>
      <c r="F39" s="2"/>
      <c r="G39" s="2"/>
      <c r="H39" s="2">
        <f>+G40+H60</f>
        <v>0</v>
      </c>
      <c r="I39" s="2">
        <f>+H40+I60</f>
        <v>-1518181</v>
      </c>
      <c r="J39" s="2">
        <f>+G39</f>
        <v>0</v>
      </c>
      <c r="K39" s="2">
        <f>+I40+K60</f>
        <v>-2620412</v>
      </c>
      <c r="L39" s="2">
        <f>+K40+L60</f>
        <v>-3299433</v>
      </c>
      <c r="M39" s="2">
        <f>+L40+M60</f>
        <v>-3104979</v>
      </c>
      <c r="N39" s="2">
        <f>+K39</f>
        <v>-2620412</v>
      </c>
      <c r="O39" s="2">
        <f>+M40+O60</f>
        <v>-7354469</v>
      </c>
      <c r="P39" s="2">
        <f>+O40+P60</f>
        <v>-7016345</v>
      </c>
      <c r="Q39" s="2">
        <f>+P40+Q60</f>
        <v>-7520525</v>
      </c>
      <c r="R39" s="2">
        <f>+O39</f>
        <v>-7354469</v>
      </c>
      <c r="S39" s="2">
        <f>+Q40+S60</f>
        <v>-7840665</v>
      </c>
      <c r="T39" s="2">
        <f>+S40+T60</f>
        <v>-7840665</v>
      </c>
      <c r="U39" s="2">
        <f>+T40+U60</f>
        <v>-7840665</v>
      </c>
      <c r="V39" s="2">
        <f>+S39</f>
        <v>-7840665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2284342</v>
      </c>
      <c r="D40" s="43">
        <f t="shared" ref="D40:AA40" si="4">+D38+D39</f>
        <v>0</v>
      </c>
      <c r="E40" s="44">
        <f t="shared" si="4"/>
        <v>-7835659</v>
      </c>
      <c r="F40" s="45">
        <f t="shared" si="4"/>
        <v>-11120576</v>
      </c>
      <c r="G40" s="45">
        <f t="shared" si="4"/>
        <v>0</v>
      </c>
      <c r="H40" s="45">
        <f t="shared" si="4"/>
        <v>-1518181</v>
      </c>
      <c r="I40" s="45">
        <f t="shared" si="4"/>
        <v>-2620412</v>
      </c>
      <c r="J40" s="45">
        <f>+I40</f>
        <v>-2620412</v>
      </c>
      <c r="K40" s="45">
        <f t="shared" si="4"/>
        <v>-3299433</v>
      </c>
      <c r="L40" s="45">
        <f t="shared" si="4"/>
        <v>-3104979</v>
      </c>
      <c r="M40" s="45">
        <f t="shared" si="4"/>
        <v>-7354469</v>
      </c>
      <c r="N40" s="45">
        <f>+M40</f>
        <v>-7354469</v>
      </c>
      <c r="O40" s="45">
        <f t="shared" si="4"/>
        <v>-7016345</v>
      </c>
      <c r="P40" s="45">
        <f t="shared" si="4"/>
        <v>-7520525</v>
      </c>
      <c r="Q40" s="45">
        <f t="shared" si="4"/>
        <v>-7840665</v>
      </c>
      <c r="R40" s="45">
        <f>+Q40</f>
        <v>-7840665</v>
      </c>
      <c r="S40" s="45">
        <f t="shared" si="4"/>
        <v>-7840665</v>
      </c>
      <c r="T40" s="45">
        <f t="shared" si="4"/>
        <v>-7840665</v>
      </c>
      <c r="U40" s="45">
        <f t="shared" si="4"/>
        <v>-7840665</v>
      </c>
      <c r="V40" s="45">
        <f>+U40</f>
        <v>-7840665</v>
      </c>
      <c r="W40" s="45">
        <f>+V40</f>
        <v>-7840665</v>
      </c>
      <c r="X40" s="45">
        <f t="shared" si="4"/>
        <v>-7051418</v>
      </c>
      <c r="Y40" s="45">
        <f t="shared" si="4"/>
        <v>-789247</v>
      </c>
      <c r="Z40" s="46">
        <f>+IF(X40&lt;&gt;0,+(Y40/X40)*100,0)</f>
        <v>11.192741658486279</v>
      </c>
      <c r="AA40" s="47">
        <f t="shared" si="4"/>
        <v>-11120576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6801574</v>
      </c>
      <c r="F7" s="20">
        <v>6801574</v>
      </c>
      <c r="G7" s="20">
        <v>308723</v>
      </c>
      <c r="H7" s="20">
        <v>307017</v>
      </c>
      <c r="I7" s="20">
        <v>415381</v>
      </c>
      <c r="J7" s="20">
        <v>1031121</v>
      </c>
      <c r="K7" s="20">
        <v>516342</v>
      </c>
      <c r="L7" s="20"/>
      <c r="M7" s="20">
        <v>409968</v>
      </c>
      <c r="N7" s="20">
        <v>926310</v>
      </c>
      <c r="O7" s="20">
        <v>363763</v>
      </c>
      <c r="P7" s="20">
        <v>575816</v>
      </c>
      <c r="Q7" s="20">
        <v>345936</v>
      </c>
      <c r="R7" s="20">
        <v>1285515</v>
      </c>
      <c r="S7" s="20"/>
      <c r="T7" s="20"/>
      <c r="U7" s="20"/>
      <c r="V7" s="20"/>
      <c r="W7" s="20">
        <v>3242946</v>
      </c>
      <c r="X7" s="20">
        <v>5101173</v>
      </c>
      <c r="Y7" s="20">
        <v>-1858227</v>
      </c>
      <c r="Z7" s="21">
        <v>-36.427445217011851</v>
      </c>
      <c r="AA7" s="22">
        <v>6801574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18659904</v>
      </c>
      <c r="F9" s="20">
        <v>18469904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13804928</v>
      </c>
      <c r="Y9" s="20">
        <v>-13804928</v>
      </c>
      <c r="Z9" s="21">
        <v>-100</v>
      </c>
      <c r="AA9" s="22">
        <v>18469904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-35294663</v>
      </c>
      <c r="F14" s="20">
        <v>-31622035</v>
      </c>
      <c r="G14" s="20">
        <v>-648913</v>
      </c>
      <c r="H14" s="20">
        <v>-51715</v>
      </c>
      <c r="I14" s="20">
        <v>-807785</v>
      </c>
      <c r="J14" s="20">
        <v>-1508413</v>
      </c>
      <c r="K14" s="20">
        <v>-20620</v>
      </c>
      <c r="L14" s="20"/>
      <c r="M14" s="20">
        <v>-372362</v>
      </c>
      <c r="N14" s="20">
        <v>-392982</v>
      </c>
      <c r="O14" s="20">
        <v>-157830</v>
      </c>
      <c r="P14" s="20">
        <v>-230726</v>
      </c>
      <c r="Q14" s="20">
        <v>-1367170</v>
      </c>
      <c r="R14" s="20">
        <v>-1755726</v>
      </c>
      <c r="S14" s="20"/>
      <c r="T14" s="20"/>
      <c r="U14" s="20"/>
      <c r="V14" s="20"/>
      <c r="W14" s="20">
        <v>-3657121</v>
      </c>
      <c r="X14" s="20">
        <v>-25001954</v>
      </c>
      <c r="Y14" s="20">
        <v>21344833</v>
      </c>
      <c r="Z14" s="21">
        <v>-85.372659272951225</v>
      </c>
      <c r="AA14" s="22">
        <v>-31622035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-9833185</v>
      </c>
      <c r="F17" s="28">
        <f t="shared" si="0"/>
        <v>-6350557</v>
      </c>
      <c r="G17" s="28">
        <f t="shared" si="0"/>
        <v>-340190</v>
      </c>
      <c r="H17" s="28">
        <f t="shared" si="0"/>
        <v>255302</v>
      </c>
      <c r="I17" s="28">
        <f t="shared" si="0"/>
        <v>-392404</v>
      </c>
      <c r="J17" s="28">
        <f t="shared" si="0"/>
        <v>-477292</v>
      </c>
      <c r="K17" s="28">
        <f t="shared" si="0"/>
        <v>495722</v>
      </c>
      <c r="L17" s="28">
        <f t="shared" si="0"/>
        <v>0</v>
      </c>
      <c r="M17" s="28">
        <f t="shared" si="0"/>
        <v>37606</v>
      </c>
      <c r="N17" s="28">
        <f t="shared" si="0"/>
        <v>533328</v>
      </c>
      <c r="O17" s="28">
        <f t="shared" si="0"/>
        <v>205933</v>
      </c>
      <c r="P17" s="28">
        <f t="shared" si="0"/>
        <v>345090</v>
      </c>
      <c r="Q17" s="28">
        <f t="shared" si="0"/>
        <v>-1021234</v>
      </c>
      <c r="R17" s="28">
        <f t="shared" si="0"/>
        <v>-470211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-414175</v>
      </c>
      <c r="X17" s="28">
        <f t="shared" si="0"/>
        <v>-6095853</v>
      </c>
      <c r="Y17" s="28">
        <f t="shared" si="0"/>
        <v>5681678</v>
      </c>
      <c r="Z17" s="29">
        <f>+IF(X17&lt;&gt;0,+(Y17/X17)*100,0)</f>
        <v>-93.205626841723372</v>
      </c>
      <c r="AA17" s="30">
        <f>SUM(AA6:AA16)</f>
        <v>-6350557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</v>
      </c>
      <c r="F26" s="20">
        <v>-1800000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-1350000</v>
      </c>
      <c r="Y26" s="20">
        <v>1350000</v>
      </c>
      <c r="Z26" s="21">
        <v>-100</v>
      </c>
      <c r="AA26" s="22">
        <v>-1800000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</v>
      </c>
      <c r="F27" s="28">
        <f t="shared" si="1"/>
        <v>-1800000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-1350000</v>
      </c>
      <c r="Y27" s="28">
        <f t="shared" si="1"/>
        <v>1350000</v>
      </c>
      <c r="Z27" s="29">
        <f>+IF(X27&lt;&gt;0,+(Y27/X27)*100,0)</f>
        <v>-100</v>
      </c>
      <c r="AA27" s="30">
        <f>SUM(AA21:AA26)</f>
        <v>-1800000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-11633185</v>
      </c>
      <c r="F38" s="2">
        <f t="shared" si="3"/>
        <v>-8150557</v>
      </c>
      <c r="G38" s="2">
        <f t="shared" si="3"/>
        <v>-340190</v>
      </c>
      <c r="H38" s="2">
        <f t="shared" si="3"/>
        <v>255302</v>
      </c>
      <c r="I38" s="2">
        <f t="shared" si="3"/>
        <v>-392404</v>
      </c>
      <c r="J38" s="2">
        <f t="shared" si="3"/>
        <v>-477292</v>
      </c>
      <c r="K38" s="2">
        <f t="shared" si="3"/>
        <v>495722</v>
      </c>
      <c r="L38" s="2">
        <f t="shared" si="3"/>
        <v>0</v>
      </c>
      <c r="M38" s="2">
        <f t="shared" si="3"/>
        <v>37606</v>
      </c>
      <c r="N38" s="2">
        <f t="shared" si="3"/>
        <v>533328</v>
      </c>
      <c r="O38" s="2">
        <f t="shared" si="3"/>
        <v>205933</v>
      </c>
      <c r="P38" s="2">
        <f t="shared" si="3"/>
        <v>345090</v>
      </c>
      <c r="Q38" s="2">
        <f t="shared" si="3"/>
        <v>-1021234</v>
      </c>
      <c r="R38" s="2">
        <f t="shared" si="3"/>
        <v>-470211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-414175</v>
      </c>
      <c r="X38" s="2">
        <f t="shared" si="3"/>
        <v>-7445853</v>
      </c>
      <c r="Y38" s="2">
        <f t="shared" si="3"/>
        <v>7031678</v>
      </c>
      <c r="Z38" s="34">
        <f>+IF(X38&lt;&gt;0,+(Y38/X38)*100,0)</f>
        <v>-94.437507697237649</v>
      </c>
      <c r="AA38" s="35">
        <f>+AA17+AA27+AA36</f>
        <v>-8150557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-43797107</v>
      </c>
      <c r="H39" s="2">
        <f>+G40+H60</f>
        <v>-44137297</v>
      </c>
      <c r="I39" s="2">
        <f>+H40+I60</f>
        <v>-43881995</v>
      </c>
      <c r="J39" s="2">
        <f>+G39</f>
        <v>-43797107</v>
      </c>
      <c r="K39" s="2">
        <f>+I40+K60</f>
        <v>-44274399</v>
      </c>
      <c r="L39" s="2">
        <f>+K40+L60</f>
        <v>-43778677</v>
      </c>
      <c r="M39" s="2">
        <f>+L40+M60</f>
        <v>-43778677</v>
      </c>
      <c r="N39" s="2">
        <f>+K39</f>
        <v>-44274399</v>
      </c>
      <c r="O39" s="2">
        <f>+M40+O60</f>
        <v>-43741071</v>
      </c>
      <c r="P39" s="2">
        <f>+O40+P60</f>
        <v>-43535138</v>
      </c>
      <c r="Q39" s="2">
        <f>+P40+Q60</f>
        <v>-43190048</v>
      </c>
      <c r="R39" s="2">
        <f>+O39</f>
        <v>-43741071</v>
      </c>
      <c r="S39" s="2">
        <f>+Q40+S60</f>
        <v>-44211282</v>
      </c>
      <c r="T39" s="2">
        <f>+S40+T60</f>
        <v>-44211282</v>
      </c>
      <c r="U39" s="2">
        <f>+T40+U60</f>
        <v>-44211282</v>
      </c>
      <c r="V39" s="2">
        <f>+S39</f>
        <v>-44211282</v>
      </c>
      <c r="W39" s="2">
        <f>+G39</f>
        <v>-43797107</v>
      </c>
      <c r="X39" s="2"/>
      <c r="Y39" s="2">
        <f>+W39-X39</f>
        <v>-43797107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-11633185</v>
      </c>
      <c r="F40" s="45">
        <f t="shared" si="4"/>
        <v>-8150557</v>
      </c>
      <c r="G40" s="45">
        <f t="shared" si="4"/>
        <v>-44137297</v>
      </c>
      <c r="H40" s="45">
        <f t="shared" si="4"/>
        <v>-43881995</v>
      </c>
      <c r="I40" s="45">
        <f t="shared" si="4"/>
        <v>-44274399</v>
      </c>
      <c r="J40" s="45">
        <f>+I40</f>
        <v>-44274399</v>
      </c>
      <c r="K40" s="45">
        <f t="shared" si="4"/>
        <v>-43778677</v>
      </c>
      <c r="L40" s="45">
        <f t="shared" si="4"/>
        <v>-43778677</v>
      </c>
      <c r="M40" s="45">
        <f t="shared" si="4"/>
        <v>-43741071</v>
      </c>
      <c r="N40" s="45">
        <f>+M40</f>
        <v>-43741071</v>
      </c>
      <c r="O40" s="45">
        <f t="shared" si="4"/>
        <v>-43535138</v>
      </c>
      <c r="P40" s="45">
        <f t="shared" si="4"/>
        <v>-43190048</v>
      </c>
      <c r="Q40" s="45">
        <f t="shared" si="4"/>
        <v>-44211282</v>
      </c>
      <c r="R40" s="45">
        <f>+Q40</f>
        <v>-44211282</v>
      </c>
      <c r="S40" s="45">
        <f t="shared" si="4"/>
        <v>-44211282</v>
      </c>
      <c r="T40" s="45">
        <f t="shared" si="4"/>
        <v>-44211282</v>
      </c>
      <c r="U40" s="45">
        <f t="shared" si="4"/>
        <v>-44211282</v>
      </c>
      <c r="V40" s="45">
        <f>+U40</f>
        <v>-44211282</v>
      </c>
      <c r="W40" s="45">
        <f>+V40</f>
        <v>-44211282</v>
      </c>
      <c r="X40" s="45">
        <f t="shared" si="4"/>
        <v>-7445853</v>
      </c>
      <c r="Y40" s="45">
        <f t="shared" si="4"/>
        <v>-36765429</v>
      </c>
      <c r="Z40" s="46">
        <f>+IF(X40&lt;&gt;0,+(Y40/X40)*100,0)</f>
        <v>493.77054583269376</v>
      </c>
      <c r="AA40" s="47">
        <f t="shared" si="4"/>
        <v>-8150557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-43797107</v>
      </c>
      <c r="J60">
        <v>-43797107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13888133</v>
      </c>
      <c r="D7" s="18"/>
      <c r="E7" s="19">
        <v>37400419</v>
      </c>
      <c r="F7" s="20">
        <v>28674702</v>
      </c>
      <c r="G7" s="20">
        <v>1041588</v>
      </c>
      <c r="H7" s="20">
        <v>1174862</v>
      </c>
      <c r="I7" s="20">
        <v>1201267</v>
      </c>
      <c r="J7" s="20">
        <v>3417717</v>
      </c>
      <c r="K7" s="20">
        <v>1349222</v>
      </c>
      <c r="L7" s="20">
        <v>1059541</v>
      </c>
      <c r="M7" s="20">
        <v>806454</v>
      </c>
      <c r="N7" s="20">
        <v>3215217</v>
      </c>
      <c r="O7" s="20">
        <v>1153585</v>
      </c>
      <c r="P7" s="20">
        <v>1234792</v>
      </c>
      <c r="Q7" s="20">
        <v>1919252</v>
      </c>
      <c r="R7" s="20">
        <v>4307629</v>
      </c>
      <c r="S7" s="20"/>
      <c r="T7" s="20"/>
      <c r="U7" s="20"/>
      <c r="V7" s="20"/>
      <c r="W7" s="20">
        <v>10940563</v>
      </c>
      <c r="X7" s="20">
        <v>25868889</v>
      </c>
      <c r="Y7" s="20">
        <v>-14928326</v>
      </c>
      <c r="Z7" s="21">
        <v>-57.707642566327458</v>
      </c>
      <c r="AA7" s="22">
        <v>28674702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</v>
      </c>
      <c r="D9" s="18"/>
      <c r="E9" s="19"/>
      <c r="F9" s="20"/>
      <c r="G9" s="20"/>
      <c r="H9" s="20"/>
      <c r="I9" s="20"/>
      <c r="J9" s="20"/>
      <c r="K9" s="20"/>
      <c r="L9" s="20">
        <v>9</v>
      </c>
      <c r="M9" s="20"/>
      <c r="N9" s="20">
        <v>9</v>
      </c>
      <c r="O9" s="20"/>
      <c r="P9" s="20"/>
      <c r="Q9" s="20"/>
      <c r="R9" s="20"/>
      <c r="S9" s="20"/>
      <c r="T9" s="20"/>
      <c r="U9" s="20"/>
      <c r="V9" s="20"/>
      <c r="W9" s="20">
        <v>9</v>
      </c>
      <c r="X9" s="20"/>
      <c r="Y9" s="20">
        <v>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-12336251</v>
      </c>
      <c r="D14" s="18"/>
      <c r="E14" s="19">
        <v>-31799393</v>
      </c>
      <c r="F14" s="20">
        <v>-35567590</v>
      </c>
      <c r="G14" s="20">
        <v>-2570597</v>
      </c>
      <c r="H14" s="20">
        <v>-1488594</v>
      </c>
      <c r="I14" s="20">
        <v>-914859</v>
      </c>
      <c r="J14" s="20">
        <v>-4974050</v>
      </c>
      <c r="K14" s="20">
        <v>-307670</v>
      </c>
      <c r="L14" s="20"/>
      <c r="M14" s="20">
        <v>186946</v>
      </c>
      <c r="N14" s="20">
        <v>-120724</v>
      </c>
      <c r="O14" s="20">
        <v>310069</v>
      </c>
      <c r="P14" s="20">
        <v>-130072</v>
      </c>
      <c r="Q14" s="20">
        <v>-1154507</v>
      </c>
      <c r="R14" s="20">
        <v>-974510</v>
      </c>
      <c r="S14" s="20"/>
      <c r="T14" s="20"/>
      <c r="U14" s="20"/>
      <c r="V14" s="20"/>
      <c r="W14" s="20">
        <v>-6069284</v>
      </c>
      <c r="X14" s="20">
        <v>-24791572</v>
      </c>
      <c r="Y14" s="20">
        <v>18722288</v>
      </c>
      <c r="Z14" s="21">
        <v>-75.518760972478873</v>
      </c>
      <c r="AA14" s="22">
        <v>-35567590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1551917</v>
      </c>
      <c r="D17" s="26">
        <f>SUM(D6:D16)</f>
        <v>0</v>
      </c>
      <c r="E17" s="27">
        <f t="shared" si="0"/>
        <v>5601026</v>
      </c>
      <c r="F17" s="28">
        <f t="shared" si="0"/>
        <v>-6892888</v>
      </c>
      <c r="G17" s="28">
        <f t="shared" si="0"/>
        <v>-1529009</v>
      </c>
      <c r="H17" s="28">
        <f t="shared" si="0"/>
        <v>-313732</v>
      </c>
      <c r="I17" s="28">
        <f t="shared" si="0"/>
        <v>286408</v>
      </c>
      <c r="J17" s="28">
        <f t="shared" si="0"/>
        <v>-1556333</v>
      </c>
      <c r="K17" s="28">
        <f t="shared" si="0"/>
        <v>1041552</v>
      </c>
      <c r="L17" s="28">
        <f t="shared" si="0"/>
        <v>1059550</v>
      </c>
      <c r="M17" s="28">
        <f t="shared" si="0"/>
        <v>993400</v>
      </c>
      <c r="N17" s="28">
        <f t="shared" si="0"/>
        <v>3094502</v>
      </c>
      <c r="O17" s="28">
        <f t="shared" si="0"/>
        <v>1463654</v>
      </c>
      <c r="P17" s="28">
        <f t="shared" si="0"/>
        <v>1104720</v>
      </c>
      <c r="Q17" s="28">
        <f t="shared" si="0"/>
        <v>764745</v>
      </c>
      <c r="R17" s="28">
        <f t="shared" si="0"/>
        <v>3333119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4871288</v>
      </c>
      <c r="X17" s="28">
        <f t="shared" si="0"/>
        <v>1077317</v>
      </c>
      <c r="Y17" s="28">
        <f t="shared" si="0"/>
        <v>3793971</v>
      </c>
      <c r="Z17" s="29">
        <f>+IF(X17&lt;&gt;0,+(Y17/X17)*100,0)</f>
        <v>352.16848894058108</v>
      </c>
      <c r="AA17" s="30">
        <f>SUM(AA6:AA16)</f>
        <v>-6892888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-18000000</v>
      </c>
      <c r="F26" s="20">
        <v>-17800000</v>
      </c>
      <c r="G26" s="20">
        <v>-2206086</v>
      </c>
      <c r="H26" s="20">
        <v>-3235247</v>
      </c>
      <c r="I26" s="20">
        <v>-4828366</v>
      </c>
      <c r="J26" s="20">
        <v>-10269699</v>
      </c>
      <c r="K26" s="20">
        <v>-2089745</v>
      </c>
      <c r="L26" s="20"/>
      <c r="M26" s="20">
        <v>-1217896</v>
      </c>
      <c r="N26" s="20">
        <v>-3307641</v>
      </c>
      <c r="O26" s="20">
        <v>-3100687</v>
      </c>
      <c r="P26" s="20"/>
      <c r="Q26" s="20"/>
      <c r="R26" s="20">
        <v>-3100687</v>
      </c>
      <c r="S26" s="20"/>
      <c r="T26" s="20"/>
      <c r="U26" s="20"/>
      <c r="V26" s="20"/>
      <c r="W26" s="20">
        <v>-16678027</v>
      </c>
      <c r="X26" s="20">
        <v>-13450000</v>
      </c>
      <c r="Y26" s="20">
        <v>-3228027</v>
      </c>
      <c r="Z26" s="21">
        <v>24.000200743494425</v>
      </c>
      <c r="AA26" s="22">
        <v>-17800000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-17800000</v>
      </c>
      <c r="G27" s="28">
        <f t="shared" si="1"/>
        <v>-2206086</v>
      </c>
      <c r="H27" s="28">
        <f t="shared" si="1"/>
        <v>-3235247</v>
      </c>
      <c r="I27" s="28">
        <f t="shared" si="1"/>
        <v>-4828366</v>
      </c>
      <c r="J27" s="28">
        <f t="shared" si="1"/>
        <v>-10269699</v>
      </c>
      <c r="K27" s="28">
        <f t="shared" si="1"/>
        <v>-2089745</v>
      </c>
      <c r="L27" s="28">
        <f t="shared" si="1"/>
        <v>0</v>
      </c>
      <c r="M27" s="28">
        <f t="shared" si="1"/>
        <v>-1217896</v>
      </c>
      <c r="N27" s="28">
        <f t="shared" si="1"/>
        <v>-3307641</v>
      </c>
      <c r="O27" s="28">
        <f t="shared" si="1"/>
        <v>-3100687</v>
      </c>
      <c r="P27" s="28">
        <f t="shared" si="1"/>
        <v>0</v>
      </c>
      <c r="Q27" s="28">
        <f t="shared" si="1"/>
        <v>0</v>
      </c>
      <c r="R27" s="28">
        <f t="shared" si="1"/>
        <v>-3100687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-16678027</v>
      </c>
      <c r="X27" s="28">
        <f t="shared" si="1"/>
        <v>-13450000</v>
      </c>
      <c r="Y27" s="28">
        <f t="shared" si="1"/>
        <v>-3228027</v>
      </c>
      <c r="Z27" s="29">
        <f>+IF(X27&lt;&gt;0,+(Y27/X27)*100,0)</f>
        <v>24.000200743494425</v>
      </c>
      <c r="AA27" s="30">
        <f>SUM(AA21:AA26)</f>
        <v>-17800000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1551917</v>
      </c>
      <c r="D38" s="32">
        <f>+D17+D27+D36</f>
        <v>0</v>
      </c>
      <c r="E38" s="33">
        <f t="shared" si="3"/>
        <v>-12398974</v>
      </c>
      <c r="F38" s="2">
        <f t="shared" si="3"/>
        <v>-24692888</v>
      </c>
      <c r="G38" s="2">
        <f t="shared" si="3"/>
        <v>-3735095</v>
      </c>
      <c r="H38" s="2">
        <f t="shared" si="3"/>
        <v>-3548979</v>
      </c>
      <c r="I38" s="2">
        <f t="shared" si="3"/>
        <v>-4541958</v>
      </c>
      <c r="J38" s="2">
        <f t="shared" si="3"/>
        <v>-11826032</v>
      </c>
      <c r="K38" s="2">
        <f t="shared" si="3"/>
        <v>-1048193</v>
      </c>
      <c r="L38" s="2">
        <f t="shared" si="3"/>
        <v>1059550</v>
      </c>
      <c r="M38" s="2">
        <f t="shared" si="3"/>
        <v>-224496</v>
      </c>
      <c r="N38" s="2">
        <f t="shared" si="3"/>
        <v>-213139</v>
      </c>
      <c r="O38" s="2">
        <f t="shared" si="3"/>
        <v>-1637033</v>
      </c>
      <c r="P38" s="2">
        <f t="shared" si="3"/>
        <v>1104720</v>
      </c>
      <c r="Q38" s="2">
        <f t="shared" si="3"/>
        <v>764745</v>
      </c>
      <c r="R38" s="2">
        <f t="shared" si="3"/>
        <v>232432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-11806739</v>
      </c>
      <c r="X38" s="2">
        <f t="shared" si="3"/>
        <v>-12372683</v>
      </c>
      <c r="Y38" s="2">
        <f t="shared" si="3"/>
        <v>565944</v>
      </c>
      <c r="Z38" s="34">
        <f>+IF(X38&lt;&gt;0,+(Y38/X38)*100,0)</f>
        <v>-4.5741412755826687</v>
      </c>
      <c r="AA38" s="35">
        <f>+AA17+AA27+AA36</f>
        <v>-24692888</v>
      </c>
    </row>
    <row r="39" spans="1:27" x14ac:dyDescent="0.25">
      <c r="A39" s="23" t="s">
        <v>60</v>
      </c>
      <c r="B39" s="17"/>
      <c r="C39" s="32">
        <v>130740128</v>
      </c>
      <c r="D39" s="32"/>
      <c r="E39" s="33"/>
      <c r="F39" s="2"/>
      <c r="G39" s="2">
        <v>138379311</v>
      </c>
      <c r="H39" s="2">
        <f>+G40+H60</f>
        <v>134192968</v>
      </c>
      <c r="I39" s="2">
        <f>+H40+I60</f>
        <v>130643989</v>
      </c>
      <c r="J39" s="2">
        <f>+G39</f>
        <v>138379311</v>
      </c>
      <c r="K39" s="2">
        <f>+I40+K60</f>
        <v>126102031</v>
      </c>
      <c r="L39" s="2">
        <f>+K40+L60</f>
        <v>125053838</v>
      </c>
      <c r="M39" s="2">
        <f>+L40+M60</f>
        <v>126113388</v>
      </c>
      <c r="N39" s="2">
        <f>+K39</f>
        <v>126102031</v>
      </c>
      <c r="O39" s="2">
        <f>+M40+O60</f>
        <v>125888892</v>
      </c>
      <c r="P39" s="2">
        <f>+O40+P60</f>
        <v>124251859</v>
      </c>
      <c r="Q39" s="2">
        <f>+P40+Q60</f>
        <v>125356579</v>
      </c>
      <c r="R39" s="2">
        <f>+O39</f>
        <v>125888892</v>
      </c>
      <c r="S39" s="2">
        <f>+Q40+S60</f>
        <v>126121324</v>
      </c>
      <c r="T39" s="2">
        <f>+S40+T60</f>
        <v>126121324</v>
      </c>
      <c r="U39" s="2">
        <f>+T40+U60</f>
        <v>126121324</v>
      </c>
      <c r="V39" s="2">
        <f>+S39</f>
        <v>126121324</v>
      </c>
      <c r="W39" s="2">
        <f>+G39</f>
        <v>138379311</v>
      </c>
      <c r="X39" s="2"/>
      <c r="Y39" s="2">
        <f>+W39-X39</f>
        <v>138379311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132292045</v>
      </c>
      <c r="D40" s="43">
        <f t="shared" ref="D40:AA40" si="4">+D38+D39</f>
        <v>0</v>
      </c>
      <c r="E40" s="44">
        <f t="shared" si="4"/>
        <v>-12398974</v>
      </c>
      <c r="F40" s="45">
        <f t="shared" si="4"/>
        <v>-24692888</v>
      </c>
      <c r="G40" s="45">
        <f t="shared" si="4"/>
        <v>134644216</v>
      </c>
      <c r="H40" s="45">
        <f t="shared" si="4"/>
        <v>130643989</v>
      </c>
      <c r="I40" s="45">
        <f t="shared" si="4"/>
        <v>126102031</v>
      </c>
      <c r="J40" s="45">
        <f>+I40</f>
        <v>126102031</v>
      </c>
      <c r="K40" s="45">
        <f t="shared" si="4"/>
        <v>125053838</v>
      </c>
      <c r="L40" s="45">
        <f t="shared" si="4"/>
        <v>126113388</v>
      </c>
      <c r="M40" s="45">
        <f t="shared" si="4"/>
        <v>125888892</v>
      </c>
      <c r="N40" s="45">
        <f>+M40</f>
        <v>125888892</v>
      </c>
      <c r="O40" s="45">
        <f t="shared" si="4"/>
        <v>124251859</v>
      </c>
      <c r="P40" s="45">
        <f t="shared" si="4"/>
        <v>125356579</v>
      </c>
      <c r="Q40" s="45">
        <f t="shared" si="4"/>
        <v>126121324</v>
      </c>
      <c r="R40" s="45">
        <f>+Q40</f>
        <v>126121324</v>
      </c>
      <c r="S40" s="45">
        <f t="shared" si="4"/>
        <v>126121324</v>
      </c>
      <c r="T40" s="45">
        <f t="shared" si="4"/>
        <v>126121324</v>
      </c>
      <c r="U40" s="45">
        <f t="shared" si="4"/>
        <v>126121324</v>
      </c>
      <c r="V40" s="45">
        <f>+U40</f>
        <v>126121324</v>
      </c>
      <c r="W40" s="45">
        <f>+V40</f>
        <v>126121324</v>
      </c>
      <c r="X40" s="45">
        <f t="shared" si="4"/>
        <v>-12372683</v>
      </c>
      <c r="Y40" s="45">
        <f t="shared" si="4"/>
        <v>138945255</v>
      </c>
      <c r="Z40" s="46">
        <f>+IF(X40&lt;&gt;0,+(Y40/X40)*100,0)</f>
        <v>-1123.000201330625</v>
      </c>
      <c r="AA40" s="47">
        <f t="shared" si="4"/>
        <v>-24692888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138379311</v>
      </c>
      <c r="H60">
        <v>-451248</v>
      </c>
      <c r="J60">
        <v>138379311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1074261</v>
      </c>
      <c r="D7" s="18"/>
      <c r="E7" s="19">
        <v>6633900</v>
      </c>
      <c r="F7" s="20">
        <v>6633900</v>
      </c>
      <c r="G7" s="20">
        <v>101369</v>
      </c>
      <c r="H7" s="20">
        <v>94792</v>
      </c>
      <c r="I7" s="20">
        <v>115626</v>
      </c>
      <c r="J7" s="20">
        <v>311787</v>
      </c>
      <c r="K7" s="20">
        <v>80859</v>
      </c>
      <c r="L7" s="20">
        <v>110843</v>
      </c>
      <c r="M7" s="20">
        <v>16112</v>
      </c>
      <c r="N7" s="20">
        <v>207814</v>
      </c>
      <c r="O7" s="20">
        <v>105734</v>
      </c>
      <c r="P7" s="20">
        <v>76988</v>
      </c>
      <c r="Q7" s="20">
        <v>104387</v>
      </c>
      <c r="R7" s="20">
        <v>287109</v>
      </c>
      <c r="S7" s="20"/>
      <c r="T7" s="20"/>
      <c r="U7" s="20"/>
      <c r="V7" s="20"/>
      <c r="W7" s="20">
        <v>806710</v>
      </c>
      <c r="X7" s="20">
        <v>4975425</v>
      </c>
      <c r="Y7" s="20">
        <v>-4168715</v>
      </c>
      <c r="Z7" s="21">
        <v>-83.786108724380327</v>
      </c>
      <c r="AA7" s="22">
        <v>6633900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1444000</v>
      </c>
      <c r="D9" s="18"/>
      <c r="E9" s="19">
        <v>1156000</v>
      </c>
      <c r="F9" s="20">
        <v>1156000</v>
      </c>
      <c r="G9" s="20"/>
      <c r="H9" s="20">
        <v>289000</v>
      </c>
      <c r="I9" s="20"/>
      <c r="J9" s="20">
        <v>289000</v>
      </c>
      <c r="K9" s="20"/>
      <c r="L9" s="20">
        <v>520000</v>
      </c>
      <c r="M9" s="20"/>
      <c r="N9" s="20">
        <v>520000</v>
      </c>
      <c r="O9" s="20"/>
      <c r="P9" s="20">
        <v>347000</v>
      </c>
      <c r="Q9" s="20"/>
      <c r="R9" s="20">
        <v>347000</v>
      </c>
      <c r="S9" s="20"/>
      <c r="T9" s="20"/>
      <c r="U9" s="20"/>
      <c r="V9" s="20"/>
      <c r="W9" s="20">
        <v>1156000</v>
      </c>
      <c r="X9" s="20">
        <v>866997</v>
      </c>
      <c r="Y9" s="20">
        <v>289003</v>
      </c>
      <c r="Z9" s="21">
        <v>33.333794695944739</v>
      </c>
      <c r="AA9" s="22">
        <v>1156000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-1432915</v>
      </c>
      <c r="D14" s="18"/>
      <c r="E14" s="19">
        <v>-10505310</v>
      </c>
      <c r="F14" s="20">
        <v>-10505310</v>
      </c>
      <c r="G14" s="20">
        <v>-91200</v>
      </c>
      <c r="H14" s="20">
        <v>-90480</v>
      </c>
      <c r="I14" s="20">
        <v>-92520</v>
      </c>
      <c r="J14" s="20">
        <v>-274200</v>
      </c>
      <c r="K14" s="20">
        <v>-97800</v>
      </c>
      <c r="L14" s="20">
        <v>-92520</v>
      </c>
      <c r="M14" s="20">
        <v>-86400</v>
      </c>
      <c r="N14" s="20">
        <v>-276720</v>
      </c>
      <c r="O14" s="20">
        <v>-101075</v>
      </c>
      <c r="P14" s="20">
        <v>-103211</v>
      </c>
      <c r="Q14" s="20">
        <v>-100490</v>
      </c>
      <c r="R14" s="20">
        <v>-304776</v>
      </c>
      <c r="S14" s="20"/>
      <c r="T14" s="20"/>
      <c r="U14" s="20"/>
      <c r="V14" s="20"/>
      <c r="W14" s="20">
        <v>-855696</v>
      </c>
      <c r="X14" s="20">
        <v>-7879005</v>
      </c>
      <c r="Y14" s="20">
        <v>7023309</v>
      </c>
      <c r="Z14" s="21">
        <v>-89.139542366072874</v>
      </c>
      <c r="AA14" s="22">
        <v>-10505310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1085346</v>
      </c>
      <c r="D17" s="26">
        <f>SUM(D6:D16)</f>
        <v>0</v>
      </c>
      <c r="E17" s="27">
        <f t="shared" si="0"/>
        <v>-2715410</v>
      </c>
      <c r="F17" s="28">
        <f t="shared" si="0"/>
        <v>-2715410</v>
      </c>
      <c r="G17" s="28">
        <f t="shared" si="0"/>
        <v>10169</v>
      </c>
      <c r="H17" s="28">
        <f t="shared" si="0"/>
        <v>293312</v>
      </c>
      <c r="I17" s="28">
        <f t="shared" si="0"/>
        <v>23106</v>
      </c>
      <c r="J17" s="28">
        <f t="shared" si="0"/>
        <v>326587</v>
      </c>
      <c r="K17" s="28">
        <f t="shared" si="0"/>
        <v>-16941</v>
      </c>
      <c r="L17" s="28">
        <f t="shared" si="0"/>
        <v>538323</v>
      </c>
      <c r="M17" s="28">
        <f t="shared" si="0"/>
        <v>-70288</v>
      </c>
      <c r="N17" s="28">
        <f t="shared" si="0"/>
        <v>451094</v>
      </c>
      <c r="O17" s="28">
        <f t="shared" si="0"/>
        <v>4659</v>
      </c>
      <c r="P17" s="28">
        <f t="shared" si="0"/>
        <v>320777</v>
      </c>
      <c r="Q17" s="28">
        <f t="shared" si="0"/>
        <v>3897</v>
      </c>
      <c r="R17" s="28">
        <f t="shared" si="0"/>
        <v>329333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1107014</v>
      </c>
      <c r="X17" s="28">
        <f t="shared" si="0"/>
        <v>-2036583</v>
      </c>
      <c r="Y17" s="28">
        <f t="shared" si="0"/>
        <v>3143597</v>
      </c>
      <c r="Z17" s="29">
        <f>+IF(X17&lt;&gt;0,+(Y17/X17)*100,0)</f>
        <v>-154.35643919251021</v>
      </c>
      <c r="AA17" s="30">
        <f>SUM(AA6:AA16)</f>
        <v>-2715410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1085346</v>
      </c>
      <c r="D38" s="32">
        <f>+D17+D27+D36</f>
        <v>0</v>
      </c>
      <c r="E38" s="33">
        <f t="shared" si="3"/>
        <v>-2715410</v>
      </c>
      <c r="F38" s="2">
        <f t="shared" si="3"/>
        <v>-2715410</v>
      </c>
      <c r="G38" s="2">
        <f t="shared" si="3"/>
        <v>10169</v>
      </c>
      <c r="H38" s="2">
        <f t="shared" si="3"/>
        <v>293312</v>
      </c>
      <c r="I38" s="2">
        <f t="shared" si="3"/>
        <v>23106</v>
      </c>
      <c r="J38" s="2">
        <f t="shared" si="3"/>
        <v>326587</v>
      </c>
      <c r="K38" s="2">
        <f t="shared" si="3"/>
        <v>-16941</v>
      </c>
      <c r="L38" s="2">
        <f t="shared" si="3"/>
        <v>538323</v>
      </c>
      <c r="M38" s="2">
        <f t="shared" si="3"/>
        <v>-70288</v>
      </c>
      <c r="N38" s="2">
        <f t="shared" si="3"/>
        <v>451094</v>
      </c>
      <c r="O38" s="2">
        <f t="shared" si="3"/>
        <v>4659</v>
      </c>
      <c r="P38" s="2">
        <f t="shared" si="3"/>
        <v>320777</v>
      </c>
      <c r="Q38" s="2">
        <f t="shared" si="3"/>
        <v>3897</v>
      </c>
      <c r="R38" s="2">
        <f t="shared" si="3"/>
        <v>329333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1107014</v>
      </c>
      <c r="X38" s="2">
        <f t="shared" si="3"/>
        <v>-2036583</v>
      </c>
      <c r="Y38" s="2">
        <f t="shared" si="3"/>
        <v>3143597</v>
      </c>
      <c r="Z38" s="34">
        <f>+IF(X38&lt;&gt;0,+(Y38/X38)*100,0)</f>
        <v>-154.35643919251021</v>
      </c>
      <c r="AA38" s="35">
        <f>+AA17+AA27+AA36</f>
        <v>-2715410</v>
      </c>
    </row>
    <row r="39" spans="1:27" x14ac:dyDescent="0.25">
      <c r="A39" s="23" t="s">
        <v>60</v>
      </c>
      <c r="B39" s="17"/>
      <c r="C39" s="32">
        <v>4119046</v>
      </c>
      <c r="D39" s="32"/>
      <c r="E39" s="33">
        <v>112074098</v>
      </c>
      <c r="F39" s="2">
        <v>112074098</v>
      </c>
      <c r="G39" s="2">
        <v>5015349</v>
      </c>
      <c r="H39" s="2">
        <f>+G40+H60</f>
        <v>5025518</v>
      </c>
      <c r="I39" s="2">
        <f>+H40+I60</f>
        <v>5318830</v>
      </c>
      <c r="J39" s="2">
        <f>+G39</f>
        <v>5015349</v>
      </c>
      <c r="K39" s="2">
        <f>+I40+K60</f>
        <v>5341936</v>
      </c>
      <c r="L39" s="2">
        <f>+K40+L60</f>
        <v>5324995</v>
      </c>
      <c r="M39" s="2">
        <f>+L40+M60</f>
        <v>5863318</v>
      </c>
      <c r="N39" s="2">
        <f>+K39</f>
        <v>5341936</v>
      </c>
      <c r="O39" s="2">
        <f>+M40+O60</f>
        <v>5793030</v>
      </c>
      <c r="P39" s="2">
        <f>+O40+P60</f>
        <v>5797689</v>
      </c>
      <c r="Q39" s="2">
        <f>+P40+Q60</f>
        <v>6118466</v>
      </c>
      <c r="R39" s="2">
        <f>+O39</f>
        <v>5793030</v>
      </c>
      <c r="S39" s="2">
        <f>+Q40+S60</f>
        <v>6122363</v>
      </c>
      <c r="T39" s="2">
        <f>+S40+T60</f>
        <v>6122363</v>
      </c>
      <c r="U39" s="2">
        <f>+T40+U60</f>
        <v>6122363</v>
      </c>
      <c r="V39" s="2">
        <f>+S39</f>
        <v>6122363</v>
      </c>
      <c r="W39" s="2">
        <f>+G39</f>
        <v>5015349</v>
      </c>
      <c r="X39" s="2">
        <v>112074098</v>
      </c>
      <c r="Y39" s="2">
        <f>+W39-X39</f>
        <v>-107058749</v>
      </c>
      <c r="Z39" s="34">
        <f>+IF(X39&lt;&gt;0,+(Y39/X39)*100,0)</f>
        <v>-95.524970453030107</v>
      </c>
      <c r="AA39" s="35">
        <v>112074098</v>
      </c>
    </row>
    <row r="40" spans="1:27" x14ac:dyDescent="0.25">
      <c r="A40" s="41" t="s">
        <v>62</v>
      </c>
      <c r="B40" s="42" t="s">
        <v>61</v>
      </c>
      <c r="C40" s="43">
        <f>+C38+C39</f>
        <v>5204392</v>
      </c>
      <c r="D40" s="43">
        <f t="shared" ref="D40:AA40" si="4">+D38+D39</f>
        <v>0</v>
      </c>
      <c r="E40" s="44">
        <f t="shared" si="4"/>
        <v>109358688</v>
      </c>
      <c r="F40" s="45">
        <f t="shared" si="4"/>
        <v>109358688</v>
      </c>
      <c r="G40" s="45">
        <f t="shared" si="4"/>
        <v>5025518</v>
      </c>
      <c r="H40" s="45">
        <f t="shared" si="4"/>
        <v>5318830</v>
      </c>
      <c r="I40" s="45">
        <f t="shared" si="4"/>
        <v>5341936</v>
      </c>
      <c r="J40" s="45">
        <f>+I40</f>
        <v>5341936</v>
      </c>
      <c r="K40" s="45">
        <f t="shared" si="4"/>
        <v>5324995</v>
      </c>
      <c r="L40" s="45">
        <f t="shared" si="4"/>
        <v>5863318</v>
      </c>
      <c r="M40" s="45">
        <f t="shared" si="4"/>
        <v>5793030</v>
      </c>
      <c r="N40" s="45">
        <f>+M40</f>
        <v>5793030</v>
      </c>
      <c r="O40" s="45">
        <f t="shared" si="4"/>
        <v>5797689</v>
      </c>
      <c r="P40" s="45">
        <f t="shared" si="4"/>
        <v>6118466</v>
      </c>
      <c r="Q40" s="45">
        <f t="shared" si="4"/>
        <v>6122363</v>
      </c>
      <c r="R40" s="45">
        <f>+Q40</f>
        <v>6122363</v>
      </c>
      <c r="S40" s="45">
        <f t="shared" si="4"/>
        <v>6122363</v>
      </c>
      <c r="T40" s="45">
        <f t="shared" si="4"/>
        <v>6122363</v>
      </c>
      <c r="U40" s="45">
        <f t="shared" si="4"/>
        <v>6122363</v>
      </c>
      <c r="V40" s="45">
        <f>+U40</f>
        <v>6122363</v>
      </c>
      <c r="W40" s="45">
        <f>+V40</f>
        <v>6122363</v>
      </c>
      <c r="X40" s="45">
        <f t="shared" si="4"/>
        <v>110037515</v>
      </c>
      <c r="Y40" s="45">
        <f t="shared" si="4"/>
        <v>-103915152</v>
      </c>
      <c r="Z40" s="46">
        <f>+IF(X40&lt;&gt;0,+(Y40/X40)*100,0)</f>
        <v>-94.436112992918822</v>
      </c>
      <c r="AA40" s="47">
        <f t="shared" si="4"/>
        <v>109358688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5015349</v>
      </c>
      <c r="J60">
        <v>5015349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67574207</v>
      </c>
      <c r="D7" s="18"/>
      <c r="E7" s="19">
        <v>157731664</v>
      </c>
      <c r="F7" s="20">
        <v>157731664</v>
      </c>
      <c r="G7" s="20">
        <v>5299996</v>
      </c>
      <c r="H7" s="20">
        <v>6122786</v>
      </c>
      <c r="I7" s="20">
        <v>5840370</v>
      </c>
      <c r="J7" s="20">
        <v>17263152</v>
      </c>
      <c r="K7" s="20">
        <v>6275264</v>
      </c>
      <c r="L7" s="20">
        <v>6878250</v>
      </c>
      <c r="M7" s="20">
        <v>4703811</v>
      </c>
      <c r="N7" s="20">
        <v>17857325</v>
      </c>
      <c r="O7" s="20">
        <v>7674439</v>
      </c>
      <c r="P7" s="20">
        <v>6108921</v>
      </c>
      <c r="Q7" s="20">
        <v>6027961</v>
      </c>
      <c r="R7" s="20">
        <v>19811321</v>
      </c>
      <c r="S7" s="20"/>
      <c r="T7" s="20"/>
      <c r="U7" s="20"/>
      <c r="V7" s="20"/>
      <c r="W7" s="20">
        <v>54931798</v>
      </c>
      <c r="X7" s="20">
        <v>118298745</v>
      </c>
      <c r="Y7" s="20">
        <v>-63366947</v>
      </c>
      <c r="Z7" s="21">
        <v>-53.565189554631367</v>
      </c>
      <c r="AA7" s="22">
        <v>157731664</v>
      </c>
    </row>
    <row r="8" spans="1:27" x14ac:dyDescent="0.25">
      <c r="A8" s="23" t="s">
        <v>36</v>
      </c>
      <c r="B8" s="17" t="s">
        <v>32</v>
      </c>
      <c r="C8" s="18">
        <v>479021</v>
      </c>
      <c r="D8" s="18"/>
      <c r="E8" s="19"/>
      <c r="F8" s="20"/>
      <c r="G8" s="20">
        <v>35926</v>
      </c>
      <c r="H8" s="20">
        <v>43447</v>
      </c>
      <c r="I8" s="20">
        <v>38816</v>
      </c>
      <c r="J8" s="20">
        <v>118189</v>
      </c>
      <c r="K8" s="20">
        <v>41505</v>
      </c>
      <c r="L8" s="20">
        <v>44448</v>
      </c>
      <c r="M8" s="20">
        <v>37226</v>
      </c>
      <c r="N8" s="20">
        <v>123179</v>
      </c>
      <c r="O8" s="20">
        <v>46153</v>
      </c>
      <c r="P8" s="20">
        <v>42827</v>
      </c>
      <c r="Q8" s="20">
        <v>44526</v>
      </c>
      <c r="R8" s="20">
        <v>133506</v>
      </c>
      <c r="S8" s="20"/>
      <c r="T8" s="20"/>
      <c r="U8" s="20"/>
      <c r="V8" s="20"/>
      <c r="W8" s="20">
        <v>374874</v>
      </c>
      <c r="X8" s="20"/>
      <c r="Y8" s="20">
        <v>374874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-10099049</v>
      </c>
      <c r="D14" s="18"/>
      <c r="E14" s="19">
        <v>-103732222</v>
      </c>
      <c r="F14" s="20">
        <v>-103766653</v>
      </c>
      <c r="G14" s="20">
        <v>-1305198</v>
      </c>
      <c r="H14" s="20">
        <v>-703046</v>
      </c>
      <c r="I14" s="20">
        <v>-61505</v>
      </c>
      <c r="J14" s="20">
        <v>-2069749</v>
      </c>
      <c r="K14" s="20">
        <v>-1094789</v>
      </c>
      <c r="L14" s="20">
        <v>-1438277</v>
      </c>
      <c r="M14" s="20">
        <v>-1227372</v>
      </c>
      <c r="N14" s="20">
        <v>-3760438</v>
      </c>
      <c r="O14" s="20">
        <v>-1048357</v>
      </c>
      <c r="P14" s="20">
        <v>-2183353</v>
      </c>
      <c r="Q14" s="20">
        <v>-1800369</v>
      </c>
      <c r="R14" s="20">
        <v>-5032079</v>
      </c>
      <c r="S14" s="20"/>
      <c r="T14" s="20"/>
      <c r="U14" s="20"/>
      <c r="V14" s="20"/>
      <c r="W14" s="20">
        <v>-10862266</v>
      </c>
      <c r="X14" s="20">
        <v>-77812967</v>
      </c>
      <c r="Y14" s="20">
        <v>66950701</v>
      </c>
      <c r="Z14" s="21">
        <v>-86.040545144615805</v>
      </c>
      <c r="AA14" s="22">
        <v>-103766653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57954179</v>
      </c>
      <c r="D17" s="26">
        <f>SUM(D6:D16)</f>
        <v>0</v>
      </c>
      <c r="E17" s="27">
        <f t="shared" si="0"/>
        <v>53999442</v>
      </c>
      <c r="F17" s="28">
        <f t="shared" si="0"/>
        <v>53965011</v>
      </c>
      <c r="G17" s="28">
        <f t="shared" si="0"/>
        <v>4030724</v>
      </c>
      <c r="H17" s="28">
        <f t="shared" si="0"/>
        <v>5463187</v>
      </c>
      <c r="I17" s="28">
        <f t="shared" si="0"/>
        <v>5817681</v>
      </c>
      <c r="J17" s="28">
        <f t="shared" si="0"/>
        <v>15311592</v>
      </c>
      <c r="K17" s="28">
        <f t="shared" si="0"/>
        <v>5221980</v>
      </c>
      <c r="L17" s="28">
        <f t="shared" si="0"/>
        <v>5484421</v>
      </c>
      <c r="M17" s="28">
        <f t="shared" si="0"/>
        <v>3513665</v>
      </c>
      <c r="N17" s="28">
        <f t="shared" si="0"/>
        <v>14220066</v>
      </c>
      <c r="O17" s="28">
        <f t="shared" si="0"/>
        <v>6672235</v>
      </c>
      <c r="P17" s="28">
        <f t="shared" si="0"/>
        <v>3968395</v>
      </c>
      <c r="Q17" s="28">
        <f t="shared" si="0"/>
        <v>4272118</v>
      </c>
      <c r="R17" s="28">
        <f t="shared" si="0"/>
        <v>14912748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44444406</v>
      </c>
      <c r="X17" s="28">
        <f t="shared" si="0"/>
        <v>40485778</v>
      </c>
      <c r="Y17" s="28">
        <f t="shared" si="0"/>
        <v>3958628</v>
      </c>
      <c r="Z17" s="29">
        <f>+IF(X17&lt;&gt;0,+(Y17/X17)*100,0)</f>
        <v>9.7778237088589481</v>
      </c>
      <c r="AA17" s="30">
        <f>SUM(AA6:AA16)</f>
        <v>53965011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-968631</v>
      </c>
      <c r="D26" s="18"/>
      <c r="E26" s="19">
        <v>-6000000</v>
      </c>
      <c r="F26" s="20">
        <v>-400000</v>
      </c>
      <c r="G26" s="20">
        <v>-7675949</v>
      </c>
      <c r="H26" s="20"/>
      <c r="I26" s="20"/>
      <c r="J26" s="20">
        <v>-7675949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-7675949</v>
      </c>
      <c r="X26" s="20">
        <v>-2260000</v>
      </c>
      <c r="Y26" s="20">
        <v>-5415949</v>
      </c>
      <c r="Z26" s="21">
        <v>239.64376106194689</v>
      </c>
      <c r="AA26" s="22">
        <v>-400000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-968631</v>
      </c>
      <c r="D27" s="26">
        <f>SUM(D21:D26)</f>
        <v>0</v>
      </c>
      <c r="E27" s="27">
        <f t="shared" si="1"/>
        <v>-6000000</v>
      </c>
      <c r="F27" s="28">
        <f t="shared" si="1"/>
        <v>-400000</v>
      </c>
      <c r="G27" s="28">
        <f t="shared" si="1"/>
        <v>-7675949</v>
      </c>
      <c r="H27" s="28">
        <f t="shared" si="1"/>
        <v>0</v>
      </c>
      <c r="I27" s="28">
        <f t="shared" si="1"/>
        <v>0</v>
      </c>
      <c r="J27" s="28">
        <f t="shared" si="1"/>
        <v>-7675949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-7675949</v>
      </c>
      <c r="X27" s="28">
        <f t="shared" si="1"/>
        <v>-2260000</v>
      </c>
      <c r="Y27" s="28">
        <f t="shared" si="1"/>
        <v>-5415949</v>
      </c>
      <c r="Z27" s="29">
        <f>+IF(X27&lt;&gt;0,+(Y27/X27)*100,0)</f>
        <v>239.64376106194689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56985548</v>
      </c>
      <c r="D38" s="32">
        <f>+D17+D27+D36</f>
        <v>0</v>
      </c>
      <c r="E38" s="33">
        <f t="shared" si="3"/>
        <v>47999442</v>
      </c>
      <c r="F38" s="2">
        <f t="shared" si="3"/>
        <v>53565011</v>
      </c>
      <c r="G38" s="2">
        <f t="shared" si="3"/>
        <v>-3645225</v>
      </c>
      <c r="H38" s="2">
        <f t="shared" si="3"/>
        <v>5463187</v>
      </c>
      <c r="I38" s="2">
        <f t="shared" si="3"/>
        <v>5817681</v>
      </c>
      <c r="J38" s="2">
        <f t="shared" si="3"/>
        <v>7635643</v>
      </c>
      <c r="K38" s="2">
        <f t="shared" si="3"/>
        <v>5221980</v>
      </c>
      <c r="L38" s="2">
        <f t="shared" si="3"/>
        <v>5484421</v>
      </c>
      <c r="M38" s="2">
        <f t="shared" si="3"/>
        <v>3513665</v>
      </c>
      <c r="N38" s="2">
        <f t="shared" si="3"/>
        <v>14220066</v>
      </c>
      <c r="O38" s="2">
        <f t="shared" si="3"/>
        <v>6672235</v>
      </c>
      <c r="P38" s="2">
        <f t="shared" si="3"/>
        <v>3968395</v>
      </c>
      <c r="Q38" s="2">
        <f t="shared" si="3"/>
        <v>4272118</v>
      </c>
      <c r="R38" s="2">
        <f t="shared" si="3"/>
        <v>14912748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36768457</v>
      </c>
      <c r="X38" s="2">
        <f t="shared" si="3"/>
        <v>38225778</v>
      </c>
      <c r="Y38" s="2">
        <f t="shared" si="3"/>
        <v>-1457321</v>
      </c>
      <c r="Z38" s="34">
        <f>+IF(X38&lt;&gt;0,+(Y38/X38)*100,0)</f>
        <v>-3.8124037658566423</v>
      </c>
      <c r="AA38" s="35">
        <f>+AA17+AA27+AA36</f>
        <v>53565011</v>
      </c>
    </row>
    <row r="39" spans="1:27" x14ac:dyDescent="0.25">
      <c r="A39" s="23" t="s">
        <v>60</v>
      </c>
      <c r="B39" s="17"/>
      <c r="C39" s="32">
        <v>192015006</v>
      </c>
      <c r="D39" s="32"/>
      <c r="E39" s="33"/>
      <c r="F39" s="2"/>
      <c r="G39" s="2">
        <v>229452056</v>
      </c>
      <c r="H39" s="2">
        <f>+G40+H60</f>
        <v>225807155</v>
      </c>
      <c r="I39" s="2">
        <f>+H40+I60</f>
        <v>231270342</v>
      </c>
      <c r="J39" s="2">
        <f>+G39</f>
        <v>229452056</v>
      </c>
      <c r="K39" s="2">
        <f>+I40+K60</f>
        <v>237088023</v>
      </c>
      <c r="L39" s="2">
        <f>+K40+L60</f>
        <v>242310003</v>
      </c>
      <c r="M39" s="2">
        <f>+L40+M60</f>
        <v>247794424</v>
      </c>
      <c r="N39" s="2">
        <f>+K39</f>
        <v>237088023</v>
      </c>
      <c r="O39" s="2">
        <f>+M40+O60</f>
        <v>251308089</v>
      </c>
      <c r="P39" s="2">
        <f>+O40+P60</f>
        <v>257980324</v>
      </c>
      <c r="Q39" s="2">
        <f>+P40+Q60</f>
        <v>261948719</v>
      </c>
      <c r="R39" s="2">
        <f>+O39</f>
        <v>251308089</v>
      </c>
      <c r="S39" s="2">
        <f>+Q40+S60</f>
        <v>266220837</v>
      </c>
      <c r="T39" s="2">
        <f>+S40+T60</f>
        <v>266220837</v>
      </c>
      <c r="U39" s="2">
        <f>+T40+U60</f>
        <v>266220837</v>
      </c>
      <c r="V39" s="2">
        <f>+S39</f>
        <v>266220837</v>
      </c>
      <c r="W39" s="2">
        <f>+G39</f>
        <v>229452056</v>
      </c>
      <c r="X39" s="2"/>
      <c r="Y39" s="2">
        <f>+W39-X39</f>
        <v>229452056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249000554</v>
      </c>
      <c r="D40" s="43">
        <f t="shared" ref="D40:AA40" si="4">+D38+D39</f>
        <v>0</v>
      </c>
      <c r="E40" s="44">
        <f t="shared" si="4"/>
        <v>47999442</v>
      </c>
      <c r="F40" s="45">
        <f t="shared" si="4"/>
        <v>53565011</v>
      </c>
      <c r="G40" s="45">
        <f t="shared" si="4"/>
        <v>225806831</v>
      </c>
      <c r="H40" s="45">
        <f t="shared" si="4"/>
        <v>231270342</v>
      </c>
      <c r="I40" s="45">
        <f t="shared" si="4"/>
        <v>237088023</v>
      </c>
      <c r="J40" s="45">
        <f>+I40</f>
        <v>237088023</v>
      </c>
      <c r="K40" s="45">
        <f t="shared" si="4"/>
        <v>242310003</v>
      </c>
      <c r="L40" s="45">
        <f t="shared" si="4"/>
        <v>247794424</v>
      </c>
      <c r="M40" s="45">
        <f t="shared" si="4"/>
        <v>251308089</v>
      </c>
      <c r="N40" s="45">
        <f>+M40</f>
        <v>251308089</v>
      </c>
      <c r="O40" s="45">
        <f t="shared" si="4"/>
        <v>257980324</v>
      </c>
      <c r="P40" s="45">
        <f t="shared" si="4"/>
        <v>261948719</v>
      </c>
      <c r="Q40" s="45">
        <f t="shared" si="4"/>
        <v>266220837</v>
      </c>
      <c r="R40" s="45">
        <f>+Q40</f>
        <v>266220837</v>
      </c>
      <c r="S40" s="45">
        <f t="shared" si="4"/>
        <v>266220837</v>
      </c>
      <c r="T40" s="45">
        <f t="shared" si="4"/>
        <v>266220837</v>
      </c>
      <c r="U40" s="45">
        <f t="shared" si="4"/>
        <v>266220837</v>
      </c>
      <c r="V40" s="45">
        <f>+U40</f>
        <v>266220837</v>
      </c>
      <c r="W40" s="45">
        <f>+V40</f>
        <v>266220837</v>
      </c>
      <c r="X40" s="45">
        <f t="shared" si="4"/>
        <v>38225778</v>
      </c>
      <c r="Y40" s="45">
        <f t="shared" si="4"/>
        <v>227994735</v>
      </c>
      <c r="Z40" s="46">
        <f>+IF(X40&lt;&gt;0,+(Y40/X40)*100,0)</f>
        <v>596.44236671912859</v>
      </c>
      <c r="AA40" s="47">
        <f t="shared" si="4"/>
        <v>53565011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229452056</v>
      </c>
      <c r="H60">
        <v>324</v>
      </c>
      <c r="J60">
        <v>229452056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10076767</v>
      </c>
      <c r="D7" s="18"/>
      <c r="E7" s="19">
        <v>12190126</v>
      </c>
      <c r="F7" s="20">
        <v>12190126</v>
      </c>
      <c r="G7" s="20">
        <v>886681</v>
      </c>
      <c r="H7" s="20">
        <v>948974</v>
      </c>
      <c r="I7" s="20">
        <v>818502</v>
      </c>
      <c r="J7" s="20">
        <v>2654157</v>
      </c>
      <c r="K7" s="20">
        <v>917347</v>
      </c>
      <c r="L7" s="20"/>
      <c r="M7" s="20">
        <v>980421</v>
      </c>
      <c r="N7" s="20">
        <v>1897768</v>
      </c>
      <c r="O7" s="20">
        <v>955189</v>
      </c>
      <c r="P7" s="20">
        <v>977354</v>
      </c>
      <c r="Q7" s="20">
        <v>861016</v>
      </c>
      <c r="R7" s="20">
        <v>2793559</v>
      </c>
      <c r="S7" s="20"/>
      <c r="T7" s="20"/>
      <c r="U7" s="20"/>
      <c r="V7" s="20"/>
      <c r="W7" s="20">
        <v>7345484</v>
      </c>
      <c r="X7" s="20">
        <v>9142596</v>
      </c>
      <c r="Y7" s="20">
        <v>-1797112</v>
      </c>
      <c r="Z7" s="21">
        <v>-19.656473938036857</v>
      </c>
      <c r="AA7" s="22">
        <v>12190126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105320500</v>
      </c>
      <c r="D9" s="18"/>
      <c r="E9" s="19">
        <v>4428503</v>
      </c>
      <c r="F9" s="20">
        <v>4428503</v>
      </c>
      <c r="G9" s="20">
        <v>43938750</v>
      </c>
      <c r="H9" s="20"/>
      <c r="I9" s="20"/>
      <c r="J9" s="20">
        <v>43938750</v>
      </c>
      <c r="K9" s="20"/>
      <c r="L9" s="20"/>
      <c r="M9" s="20">
        <v>22861785</v>
      </c>
      <c r="N9" s="20">
        <v>22861785</v>
      </c>
      <c r="O9" s="20"/>
      <c r="P9" s="20"/>
      <c r="Q9" s="20"/>
      <c r="R9" s="20"/>
      <c r="S9" s="20"/>
      <c r="T9" s="20"/>
      <c r="U9" s="20"/>
      <c r="V9" s="20"/>
      <c r="W9" s="20">
        <v>66800535</v>
      </c>
      <c r="X9" s="20">
        <v>3321378</v>
      </c>
      <c r="Y9" s="20">
        <v>63479157</v>
      </c>
      <c r="Z9" s="21">
        <v>1911.2295258172962</v>
      </c>
      <c r="AA9" s="22">
        <v>4428503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-5802039</v>
      </c>
      <c r="D14" s="18"/>
      <c r="E14" s="19">
        <v>-23838441</v>
      </c>
      <c r="F14" s="20">
        <v>-23838441</v>
      </c>
      <c r="G14" s="20">
        <v>-451125</v>
      </c>
      <c r="H14" s="20">
        <v>-370300</v>
      </c>
      <c r="I14" s="20">
        <v>-186920</v>
      </c>
      <c r="J14" s="20">
        <v>-1008345</v>
      </c>
      <c r="K14" s="20">
        <v>-216070</v>
      </c>
      <c r="L14" s="20"/>
      <c r="M14" s="20"/>
      <c r="N14" s="20">
        <v>-216070</v>
      </c>
      <c r="O14" s="20">
        <v>-185150</v>
      </c>
      <c r="P14" s="20">
        <v>-194331</v>
      </c>
      <c r="Q14" s="20">
        <v>-770545</v>
      </c>
      <c r="R14" s="20">
        <v>-1150026</v>
      </c>
      <c r="S14" s="20"/>
      <c r="T14" s="20"/>
      <c r="U14" s="20"/>
      <c r="V14" s="20"/>
      <c r="W14" s="20">
        <v>-2374441</v>
      </c>
      <c r="X14" s="20">
        <v>-17878842</v>
      </c>
      <c r="Y14" s="20">
        <v>15504401</v>
      </c>
      <c r="Z14" s="21">
        <v>-86.719268507434649</v>
      </c>
      <c r="AA14" s="22">
        <v>-23838441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109595228</v>
      </c>
      <c r="D17" s="26">
        <f>SUM(D6:D16)</f>
        <v>0</v>
      </c>
      <c r="E17" s="27">
        <f t="shared" si="0"/>
        <v>-7219812</v>
      </c>
      <c r="F17" s="28">
        <f t="shared" si="0"/>
        <v>-7219812</v>
      </c>
      <c r="G17" s="28">
        <f t="shared" si="0"/>
        <v>44374306</v>
      </c>
      <c r="H17" s="28">
        <f t="shared" si="0"/>
        <v>578674</v>
      </c>
      <c r="I17" s="28">
        <f t="shared" si="0"/>
        <v>631582</v>
      </c>
      <c r="J17" s="28">
        <f t="shared" si="0"/>
        <v>45584562</v>
      </c>
      <c r="K17" s="28">
        <f t="shared" si="0"/>
        <v>701277</v>
      </c>
      <c r="L17" s="28">
        <f t="shared" si="0"/>
        <v>0</v>
      </c>
      <c r="M17" s="28">
        <f t="shared" si="0"/>
        <v>23842206</v>
      </c>
      <c r="N17" s="28">
        <f t="shared" si="0"/>
        <v>24543483</v>
      </c>
      <c r="O17" s="28">
        <f t="shared" si="0"/>
        <v>770039</v>
      </c>
      <c r="P17" s="28">
        <f t="shared" si="0"/>
        <v>783023</v>
      </c>
      <c r="Q17" s="28">
        <f t="shared" si="0"/>
        <v>90471</v>
      </c>
      <c r="R17" s="28">
        <f t="shared" si="0"/>
        <v>1643533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71771578</v>
      </c>
      <c r="X17" s="28">
        <f t="shared" si="0"/>
        <v>-5414868</v>
      </c>
      <c r="Y17" s="28">
        <f t="shared" si="0"/>
        <v>77186446</v>
      </c>
      <c r="Z17" s="29">
        <f>+IF(X17&lt;&gt;0,+(Y17/X17)*100,0)</f>
        <v>-1425.4538799468426</v>
      </c>
      <c r="AA17" s="30">
        <f>SUM(AA6:AA16)</f>
        <v>-7219812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-1285920</v>
      </c>
      <c r="D26" s="18"/>
      <c r="E26" s="19">
        <v>-525000</v>
      </c>
      <c r="F26" s="20">
        <v>-525000</v>
      </c>
      <c r="G26" s="20">
        <v>-150000</v>
      </c>
      <c r="H26" s="20"/>
      <c r="I26" s="20"/>
      <c r="J26" s="20">
        <v>-150000</v>
      </c>
      <c r="K26" s="20"/>
      <c r="L26" s="20"/>
      <c r="M26" s="20">
        <v>-146338</v>
      </c>
      <c r="N26" s="20">
        <v>-146338</v>
      </c>
      <c r="O26" s="20"/>
      <c r="P26" s="20"/>
      <c r="Q26" s="20"/>
      <c r="R26" s="20"/>
      <c r="S26" s="20"/>
      <c r="T26" s="20"/>
      <c r="U26" s="20"/>
      <c r="V26" s="20"/>
      <c r="W26" s="20">
        <v>-296338</v>
      </c>
      <c r="X26" s="20">
        <v>-393750</v>
      </c>
      <c r="Y26" s="20">
        <v>97412</v>
      </c>
      <c r="Z26" s="21">
        <v>-24.739555555555555</v>
      </c>
      <c r="AA26" s="22">
        <v>-525000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-1285920</v>
      </c>
      <c r="D27" s="26">
        <f>SUM(D21:D26)</f>
        <v>0</v>
      </c>
      <c r="E27" s="27">
        <f t="shared" si="1"/>
        <v>-525000</v>
      </c>
      <c r="F27" s="28">
        <f t="shared" si="1"/>
        <v>-525000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-146338</v>
      </c>
      <c r="N27" s="28">
        <f t="shared" si="1"/>
        <v>-146338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-296338</v>
      </c>
      <c r="X27" s="28">
        <f t="shared" si="1"/>
        <v>-393750</v>
      </c>
      <c r="Y27" s="28">
        <f t="shared" si="1"/>
        <v>97412</v>
      </c>
      <c r="Z27" s="29">
        <f>+IF(X27&lt;&gt;0,+(Y27/X27)*100,0)</f>
        <v>-24.739555555555555</v>
      </c>
      <c r="AA27" s="30">
        <f>SUM(AA21:AA26)</f>
        <v>-525000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108309308</v>
      </c>
      <c r="D38" s="32">
        <f>+D17+D27+D36</f>
        <v>0</v>
      </c>
      <c r="E38" s="33">
        <f t="shared" si="3"/>
        <v>-7744812</v>
      </c>
      <c r="F38" s="2">
        <f t="shared" si="3"/>
        <v>-7744812</v>
      </c>
      <c r="G38" s="2">
        <f t="shared" si="3"/>
        <v>44224306</v>
      </c>
      <c r="H38" s="2">
        <f t="shared" si="3"/>
        <v>578674</v>
      </c>
      <c r="I38" s="2">
        <f t="shared" si="3"/>
        <v>631582</v>
      </c>
      <c r="J38" s="2">
        <f t="shared" si="3"/>
        <v>45434562</v>
      </c>
      <c r="K38" s="2">
        <f t="shared" si="3"/>
        <v>701277</v>
      </c>
      <c r="L38" s="2">
        <f t="shared" si="3"/>
        <v>0</v>
      </c>
      <c r="M38" s="2">
        <f t="shared" si="3"/>
        <v>23695868</v>
      </c>
      <c r="N38" s="2">
        <f t="shared" si="3"/>
        <v>24397145</v>
      </c>
      <c r="O38" s="2">
        <f t="shared" si="3"/>
        <v>770039</v>
      </c>
      <c r="P38" s="2">
        <f t="shared" si="3"/>
        <v>783023</v>
      </c>
      <c r="Q38" s="2">
        <f t="shared" si="3"/>
        <v>90471</v>
      </c>
      <c r="R38" s="2">
        <f t="shared" si="3"/>
        <v>1643533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71475240</v>
      </c>
      <c r="X38" s="2">
        <f t="shared" si="3"/>
        <v>-5808618</v>
      </c>
      <c r="Y38" s="2">
        <f t="shared" si="3"/>
        <v>77283858</v>
      </c>
      <c r="Z38" s="34">
        <f>+IF(X38&lt;&gt;0,+(Y38/X38)*100,0)</f>
        <v>-1330.5033658608641</v>
      </c>
      <c r="AA38" s="35">
        <f>+AA17+AA27+AA36</f>
        <v>-7744812</v>
      </c>
    </row>
    <row r="39" spans="1:27" x14ac:dyDescent="0.25">
      <c r="A39" s="23" t="s">
        <v>60</v>
      </c>
      <c r="B39" s="17"/>
      <c r="C39" s="32">
        <v>58518360</v>
      </c>
      <c r="D39" s="32"/>
      <c r="E39" s="33"/>
      <c r="F39" s="2"/>
      <c r="G39" s="2">
        <v>166798431</v>
      </c>
      <c r="H39" s="2">
        <f>+G40+H60</f>
        <v>211022737</v>
      </c>
      <c r="I39" s="2">
        <f>+H40+I60</f>
        <v>211601411</v>
      </c>
      <c r="J39" s="2">
        <f>+G39</f>
        <v>166798431</v>
      </c>
      <c r="K39" s="2">
        <f>+I40+K60</f>
        <v>212232993</v>
      </c>
      <c r="L39" s="2">
        <f>+K40+L60</f>
        <v>212934270</v>
      </c>
      <c r="M39" s="2">
        <f>+L40+M60</f>
        <v>212934270</v>
      </c>
      <c r="N39" s="2">
        <f>+K39</f>
        <v>212232993</v>
      </c>
      <c r="O39" s="2">
        <f>+M40+O60</f>
        <v>236630138</v>
      </c>
      <c r="P39" s="2">
        <f>+O40+P60</f>
        <v>237400177</v>
      </c>
      <c r="Q39" s="2">
        <f>+P40+Q60</f>
        <v>238183200</v>
      </c>
      <c r="R39" s="2">
        <f>+O39</f>
        <v>236630138</v>
      </c>
      <c r="S39" s="2">
        <f>+Q40+S60</f>
        <v>238273671</v>
      </c>
      <c r="T39" s="2">
        <f>+S40+T60</f>
        <v>238273671</v>
      </c>
      <c r="U39" s="2">
        <f>+T40+U60</f>
        <v>238273671</v>
      </c>
      <c r="V39" s="2">
        <f>+S39</f>
        <v>238273671</v>
      </c>
      <c r="W39" s="2">
        <f>+G39</f>
        <v>166798431</v>
      </c>
      <c r="X39" s="2"/>
      <c r="Y39" s="2">
        <f>+W39-X39</f>
        <v>166798431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166827668</v>
      </c>
      <c r="D40" s="43">
        <f t="shared" ref="D40:AA40" si="4">+D38+D39</f>
        <v>0</v>
      </c>
      <c r="E40" s="44">
        <f t="shared" si="4"/>
        <v>-7744812</v>
      </c>
      <c r="F40" s="45">
        <f t="shared" si="4"/>
        <v>-7744812</v>
      </c>
      <c r="G40" s="45">
        <f t="shared" si="4"/>
        <v>211022737</v>
      </c>
      <c r="H40" s="45">
        <f t="shared" si="4"/>
        <v>211601411</v>
      </c>
      <c r="I40" s="45">
        <f t="shared" si="4"/>
        <v>212232993</v>
      </c>
      <c r="J40" s="45">
        <f>+I40</f>
        <v>212232993</v>
      </c>
      <c r="K40" s="45">
        <f t="shared" si="4"/>
        <v>212934270</v>
      </c>
      <c r="L40" s="45">
        <f t="shared" si="4"/>
        <v>212934270</v>
      </c>
      <c r="M40" s="45">
        <f t="shared" si="4"/>
        <v>236630138</v>
      </c>
      <c r="N40" s="45">
        <f>+M40</f>
        <v>236630138</v>
      </c>
      <c r="O40" s="45">
        <f t="shared" si="4"/>
        <v>237400177</v>
      </c>
      <c r="P40" s="45">
        <f t="shared" si="4"/>
        <v>238183200</v>
      </c>
      <c r="Q40" s="45">
        <f t="shared" si="4"/>
        <v>238273671</v>
      </c>
      <c r="R40" s="45">
        <f>+Q40</f>
        <v>238273671</v>
      </c>
      <c r="S40" s="45">
        <f t="shared" si="4"/>
        <v>238273671</v>
      </c>
      <c r="T40" s="45">
        <f t="shared" si="4"/>
        <v>238273671</v>
      </c>
      <c r="U40" s="45">
        <f t="shared" si="4"/>
        <v>238273671</v>
      </c>
      <c r="V40" s="45">
        <f>+U40</f>
        <v>238273671</v>
      </c>
      <c r="W40" s="45">
        <f>+V40</f>
        <v>238273671</v>
      </c>
      <c r="X40" s="45">
        <f t="shared" si="4"/>
        <v>-5808618</v>
      </c>
      <c r="Y40" s="45">
        <f t="shared" si="4"/>
        <v>244082289</v>
      </c>
      <c r="Z40" s="46">
        <f>+IF(X40&lt;&gt;0,+(Y40/X40)*100,0)</f>
        <v>-4202.0716287419827</v>
      </c>
      <c r="AA40" s="47">
        <f t="shared" si="4"/>
        <v>-7744812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166798431</v>
      </c>
      <c r="J60">
        <v>166798431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115488672</v>
      </c>
      <c r="F7" s="20">
        <v>81838214</v>
      </c>
      <c r="G7" s="20">
        <v>7093157</v>
      </c>
      <c r="H7" s="20">
        <v>7691284</v>
      </c>
      <c r="I7" s="20">
        <v>6764450</v>
      </c>
      <c r="J7" s="20">
        <v>21548891</v>
      </c>
      <c r="K7" s="20">
        <v>7486276</v>
      </c>
      <c r="L7" s="20">
        <v>7434513</v>
      </c>
      <c r="M7" s="20"/>
      <c r="N7" s="20">
        <v>14920789</v>
      </c>
      <c r="O7" s="20">
        <v>6623055</v>
      </c>
      <c r="P7" s="20">
        <v>7944241</v>
      </c>
      <c r="Q7" s="20">
        <v>7129026</v>
      </c>
      <c r="R7" s="20">
        <v>21696322</v>
      </c>
      <c r="S7" s="20"/>
      <c r="T7" s="20"/>
      <c r="U7" s="20"/>
      <c r="V7" s="20"/>
      <c r="W7" s="20">
        <v>58166002</v>
      </c>
      <c r="X7" s="20">
        <v>73156331</v>
      </c>
      <c r="Y7" s="20">
        <v>-14990329</v>
      </c>
      <c r="Z7" s="21">
        <v>-20.490815757285585</v>
      </c>
      <c r="AA7" s="22">
        <v>81838214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20965286</v>
      </c>
      <c r="F9" s="20">
        <v>20965286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15723963</v>
      </c>
      <c r="Y9" s="20">
        <v>-15723963</v>
      </c>
      <c r="Z9" s="21">
        <v>-100</v>
      </c>
      <c r="AA9" s="22">
        <v>20965286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749997</v>
      </c>
      <c r="Y10" s="20">
        <v>-749997</v>
      </c>
      <c r="Z10" s="21">
        <v>-100</v>
      </c>
      <c r="AA10" s="22">
        <v>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142394825</v>
      </c>
      <c r="F14" s="20">
        <v>149152241</v>
      </c>
      <c r="G14" s="20">
        <v>-11326809</v>
      </c>
      <c r="H14" s="20">
        <v>-2977109</v>
      </c>
      <c r="I14" s="20">
        <v>-5533963</v>
      </c>
      <c r="J14" s="20">
        <v>-19837881</v>
      </c>
      <c r="K14" s="20">
        <v>-4597815</v>
      </c>
      <c r="L14" s="20">
        <v>-6947694</v>
      </c>
      <c r="M14" s="20"/>
      <c r="N14" s="20">
        <v>-11545509</v>
      </c>
      <c r="O14" s="20">
        <v>-6563114</v>
      </c>
      <c r="P14" s="20">
        <v>-6097719</v>
      </c>
      <c r="Q14" s="20">
        <v>-5846160</v>
      </c>
      <c r="R14" s="20">
        <v>-18506993</v>
      </c>
      <c r="S14" s="20"/>
      <c r="T14" s="20"/>
      <c r="U14" s="20"/>
      <c r="V14" s="20"/>
      <c r="W14" s="20">
        <v>-49890383</v>
      </c>
      <c r="X14" s="20">
        <v>109499063</v>
      </c>
      <c r="Y14" s="20">
        <v>-159389446</v>
      </c>
      <c r="Z14" s="21">
        <v>-145.56238348815825</v>
      </c>
      <c r="AA14" s="22">
        <v>149152241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-32500</v>
      </c>
      <c r="F15" s="20">
        <v>-32500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-24372</v>
      </c>
      <c r="Y15" s="20">
        <v>24372</v>
      </c>
      <c r="Z15" s="21">
        <v>-100</v>
      </c>
      <c r="AA15" s="22">
        <v>-32500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279816283</v>
      </c>
      <c r="F17" s="28">
        <f t="shared" si="0"/>
        <v>252923241</v>
      </c>
      <c r="G17" s="28">
        <f t="shared" si="0"/>
        <v>-4233652</v>
      </c>
      <c r="H17" s="28">
        <f t="shared" si="0"/>
        <v>4714175</v>
      </c>
      <c r="I17" s="28">
        <f t="shared" si="0"/>
        <v>1230487</v>
      </c>
      <c r="J17" s="28">
        <f t="shared" si="0"/>
        <v>1711010</v>
      </c>
      <c r="K17" s="28">
        <f t="shared" si="0"/>
        <v>2888461</v>
      </c>
      <c r="L17" s="28">
        <f t="shared" si="0"/>
        <v>486819</v>
      </c>
      <c r="M17" s="28">
        <f t="shared" si="0"/>
        <v>0</v>
      </c>
      <c r="N17" s="28">
        <f t="shared" si="0"/>
        <v>3375280</v>
      </c>
      <c r="O17" s="28">
        <f t="shared" si="0"/>
        <v>59941</v>
      </c>
      <c r="P17" s="28">
        <f t="shared" si="0"/>
        <v>1846522</v>
      </c>
      <c r="Q17" s="28">
        <f t="shared" si="0"/>
        <v>1282866</v>
      </c>
      <c r="R17" s="28">
        <f t="shared" si="0"/>
        <v>3189329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8275619</v>
      </c>
      <c r="X17" s="28">
        <f t="shared" si="0"/>
        <v>199104982</v>
      </c>
      <c r="Y17" s="28">
        <f t="shared" si="0"/>
        <v>-190829363</v>
      </c>
      <c r="Z17" s="29">
        <f>+IF(X17&lt;&gt;0,+(Y17/X17)*100,0)</f>
        <v>-95.843590192032451</v>
      </c>
      <c r="AA17" s="30">
        <f>SUM(AA6:AA16)</f>
        <v>252923241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-2835000</v>
      </c>
      <c r="G26" s="20"/>
      <c r="H26" s="20">
        <v>-966422</v>
      </c>
      <c r="I26" s="20"/>
      <c r="J26" s="20">
        <v>-966422</v>
      </c>
      <c r="K26" s="20"/>
      <c r="L26" s="20"/>
      <c r="M26" s="20"/>
      <c r="N26" s="20"/>
      <c r="O26" s="20">
        <v>-371680</v>
      </c>
      <c r="P26" s="20"/>
      <c r="Q26" s="20"/>
      <c r="R26" s="20">
        <v>-371680</v>
      </c>
      <c r="S26" s="20"/>
      <c r="T26" s="20"/>
      <c r="U26" s="20"/>
      <c r="V26" s="20"/>
      <c r="W26" s="20">
        <v>-1338102</v>
      </c>
      <c r="X26" s="20">
        <v>-1798569</v>
      </c>
      <c r="Y26" s="20">
        <v>460467</v>
      </c>
      <c r="Z26" s="21">
        <v>-25.601853473511444</v>
      </c>
      <c r="AA26" s="22">
        <v>-2835000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-2835000</v>
      </c>
      <c r="G27" s="28">
        <f t="shared" si="1"/>
        <v>0</v>
      </c>
      <c r="H27" s="28">
        <f t="shared" si="1"/>
        <v>-966422</v>
      </c>
      <c r="I27" s="28">
        <f t="shared" si="1"/>
        <v>0</v>
      </c>
      <c r="J27" s="28">
        <f t="shared" si="1"/>
        <v>-966422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-371680</v>
      </c>
      <c r="P27" s="28">
        <f t="shared" si="1"/>
        <v>0</v>
      </c>
      <c r="Q27" s="28">
        <f t="shared" si="1"/>
        <v>0</v>
      </c>
      <c r="R27" s="28">
        <f t="shared" si="1"/>
        <v>-371680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-1338102</v>
      </c>
      <c r="X27" s="28">
        <f t="shared" si="1"/>
        <v>-1798569</v>
      </c>
      <c r="Y27" s="28">
        <f t="shared" si="1"/>
        <v>460467</v>
      </c>
      <c r="Z27" s="29">
        <f>+IF(X27&lt;&gt;0,+(Y27/X27)*100,0)</f>
        <v>-25.601853473511444</v>
      </c>
      <c r="AA27" s="30">
        <f>SUM(AA21:AA26)</f>
        <v>-2835000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278816283</v>
      </c>
      <c r="F38" s="2">
        <f t="shared" si="3"/>
        <v>250088241</v>
      </c>
      <c r="G38" s="2">
        <f t="shared" si="3"/>
        <v>-4233652</v>
      </c>
      <c r="H38" s="2">
        <f t="shared" si="3"/>
        <v>3747753</v>
      </c>
      <c r="I38" s="2">
        <f t="shared" si="3"/>
        <v>1230487</v>
      </c>
      <c r="J38" s="2">
        <f t="shared" si="3"/>
        <v>744588</v>
      </c>
      <c r="K38" s="2">
        <f t="shared" si="3"/>
        <v>2888461</v>
      </c>
      <c r="L38" s="2">
        <f t="shared" si="3"/>
        <v>486819</v>
      </c>
      <c r="M38" s="2">
        <f t="shared" si="3"/>
        <v>0</v>
      </c>
      <c r="N38" s="2">
        <f t="shared" si="3"/>
        <v>3375280</v>
      </c>
      <c r="O38" s="2">
        <f t="shared" si="3"/>
        <v>-311739</v>
      </c>
      <c r="P38" s="2">
        <f t="shared" si="3"/>
        <v>1846522</v>
      </c>
      <c r="Q38" s="2">
        <f t="shared" si="3"/>
        <v>1282866</v>
      </c>
      <c r="R38" s="2">
        <f t="shared" si="3"/>
        <v>2817649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6937517</v>
      </c>
      <c r="X38" s="2">
        <f t="shared" si="3"/>
        <v>197306413</v>
      </c>
      <c r="Y38" s="2">
        <f t="shared" si="3"/>
        <v>-190368896</v>
      </c>
      <c r="Z38" s="34">
        <f>+IF(X38&lt;&gt;0,+(Y38/X38)*100,0)</f>
        <v>-96.483886714822603</v>
      </c>
      <c r="AA38" s="35">
        <f>+AA17+AA27+AA36</f>
        <v>250088241</v>
      </c>
    </row>
    <row r="39" spans="1:27" x14ac:dyDescent="0.25">
      <c r="A39" s="23" t="s">
        <v>60</v>
      </c>
      <c r="B39" s="17"/>
      <c r="C39" s="32"/>
      <c r="D39" s="32"/>
      <c r="E39" s="33">
        <v>28476764</v>
      </c>
      <c r="F39" s="2">
        <v>15523000</v>
      </c>
      <c r="G39" s="2">
        <v>20071894</v>
      </c>
      <c r="H39" s="2">
        <f>+G40+H60</f>
        <v>15838242</v>
      </c>
      <c r="I39" s="2">
        <f>+H40+I60</f>
        <v>19585995</v>
      </c>
      <c r="J39" s="2">
        <f>+G39</f>
        <v>20071894</v>
      </c>
      <c r="K39" s="2">
        <f>+I40+K60</f>
        <v>20816482</v>
      </c>
      <c r="L39" s="2">
        <f>+K40+L60</f>
        <v>23704943</v>
      </c>
      <c r="M39" s="2">
        <f>+L40+M60</f>
        <v>24191762</v>
      </c>
      <c r="N39" s="2">
        <f>+K39</f>
        <v>20816482</v>
      </c>
      <c r="O39" s="2">
        <f>+M40+O60</f>
        <v>24191762</v>
      </c>
      <c r="P39" s="2">
        <f>+O40+P60</f>
        <v>23880023</v>
      </c>
      <c r="Q39" s="2">
        <f>+P40+Q60</f>
        <v>25726545</v>
      </c>
      <c r="R39" s="2">
        <f>+O39</f>
        <v>24191762</v>
      </c>
      <c r="S39" s="2">
        <f>+Q40+S60</f>
        <v>27009411</v>
      </c>
      <c r="T39" s="2">
        <f>+S40+T60</f>
        <v>27009411</v>
      </c>
      <c r="U39" s="2">
        <f>+T40+U60</f>
        <v>27009411</v>
      </c>
      <c r="V39" s="2">
        <f>+S39</f>
        <v>27009411</v>
      </c>
      <c r="W39" s="2">
        <f>+G39</f>
        <v>20071894</v>
      </c>
      <c r="X39" s="2">
        <v>15523000</v>
      </c>
      <c r="Y39" s="2">
        <f>+W39-X39</f>
        <v>4548894</v>
      </c>
      <c r="Z39" s="34">
        <f>+IF(X39&lt;&gt;0,+(Y39/X39)*100,0)</f>
        <v>29.304219545191007</v>
      </c>
      <c r="AA39" s="35">
        <v>15523000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307293047</v>
      </c>
      <c r="F40" s="45">
        <f t="shared" si="4"/>
        <v>265611241</v>
      </c>
      <c r="G40" s="45">
        <f t="shared" si="4"/>
        <v>15838242</v>
      </c>
      <c r="H40" s="45">
        <f t="shared" si="4"/>
        <v>19585995</v>
      </c>
      <c r="I40" s="45">
        <f t="shared" si="4"/>
        <v>20816482</v>
      </c>
      <c r="J40" s="45">
        <f>+I40</f>
        <v>20816482</v>
      </c>
      <c r="K40" s="45">
        <f t="shared" si="4"/>
        <v>23704943</v>
      </c>
      <c r="L40" s="45">
        <f t="shared" si="4"/>
        <v>24191762</v>
      </c>
      <c r="M40" s="45">
        <f t="shared" si="4"/>
        <v>24191762</v>
      </c>
      <c r="N40" s="45">
        <f>+M40</f>
        <v>24191762</v>
      </c>
      <c r="O40" s="45">
        <f t="shared" si="4"/>
        <v>23880023</v>
      </c>
      <c r="P40" s="45">
        <f t="shared" si="4"/>
        <v>25726545</v>
      </c>
      <c r="Q40" s="45">
        <f t="shared" si="4"/>
        <v>27009411</v>
      </c>
      <c r="R40" s="45">
        <f>+Q40</f>
        <v>27009411</v>
      </c>
      <c r="S40" s="45">
        <f t="shared" si="4"/>
        <v>27009411</v>
      </c>
      <c r="T40" s="45">
        <f t="shared" si="4"/>
        <v>27009411</v>
      </c>
      <c r="U40" s="45">
        <f t="shared" si="4"/>
        <v>27009411</v>
      </c>
      <c r="V40" s="45">
        <f>+U40</f>
        <v>27009411</v>
      </c>
      <c r="W40" s="45">
        <f>+V40</f>
        <v>27009411</v>
      </c>
      <c r="X40" s="45">
        <f t="shared" si="4"/>
        <v>212829413</v>
      </c>
      <c r="Y40" s="45">
        <f t="shared" si="4"/>
        <v>-185820002</v>
      </c>
      <c r="Z40" s="46">
        <f>+IF(X40&lt;&gt;0,+(Y40/X40)*100,0)</f>
        <v>-87.309361699926313</v>
      </c>
      <c r="AA40" s="47">
        <f t="shared" si="4"/>
        <v>265611241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20071894</v>
      </c>
      <c r="J60">
        <v>20071894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70775286</v>
      </c>
      <c r="D7" s="18"/>
      <c r="E7" s="19">
        <v>148779828</v>
      </c>
      <c r="F7" s="20">
        <v>148779828</v>
      </c>
      <c r="G7" s="20">
        <v>5895355</v>
      </c>
      <c r="H7" s="20">
        <v>6834708</v>
      </c>
      <c r="I7" s="20">
        <v>5615799</v>
      </c>
      <c r="J7" s="20">
        <v>18345862</v>
      </c>
      <c r="K7" s="20">
        <v>6536946</v>
      </c>
      <c r="L7" s="20">
        <v>6173277</v>
      </c>
      <c r="M7" s="20">
        <v>5819137</v>
      </c>
      <c r="N7" s="20">
        <v>18529360</v>
      </c>
      <c r="O7" s="20">
        <v>6890249</v>
      </c>
      <c r="P7" s="20">
        <v>6129814</v>
      </c>
      <c r="Q7" s="20">
        <v>6142280</v>
      </c>
      <c r="R7" s="20">
        <v>19162343</v>
      </c>
      <c r="S7" s="20"/>
      <c r="T7" s="20"/>
      <c r="U7" s="20"/>
      <c r="V7" s="20"/>
      <c r="W7" s="20">
        <v>56037565</v>
      </c>
      <c r="X7" s="20">
        <v>111584871</v>
      </c>
      <c r="Y7" s="20">
        <v>-55547306</v>
      </c>
      <c r="Z7" s="21">
        <v>-49.780320129598934</v>
      </c>
      <c r="AA7" s="22">
        <v>148779828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38193909</v>
      </c>
      <c r="D9" s="18"/>
      <c r="E9" s="19">
        <v>44540649</v>
      </c>
      <c r="F9" s="20">
        <v>44540649</v>
      </c>
      <c r="G9" s="20">
        <v>18259376</v>
      </c>
      <c r="H9" s="20"/>
      <c r="I9" s="20"/>
      <c r="J9" s="20">
        <v>18259376</v>
      </c>
      <c r="K9" s="20"/>
      <c r="L9" s="20"/>
      <c r="M9" s="20">
        <v>14819721</v>
      </c>
      <c r="N9" s="20">
        <v>14819721</v>
      </c>
      <c r="O9" s="20"/>
      <c r="P9" s="20"/>
      <c r="Q9" s="20">
        <v>11114825</v>
      </c>
      <c r="R9" s="20">
        <v>11114825</v>
      </c>
      <c r="S9" s="20"/>
      <c r="T9" s="20"/>
      <c r="U9" s="20"/>
      <c r="V9" s="20"/>
      <c r="W9" s="20">
        <v>44193922</v>
      </c>
      <c r="X9" s="20">
        <v>33836967</v>
      </c>
      <c r="Y9" s="20">
        <v>10356955</v>
      </c>
      <c r="Z9" s="21">
        <v>30.608402342916847</v>
      </c>
      <c r="AA9" s="22">
        <v>44540649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1625001</v>
      </c>
      <c r="Y10" s="20">
        <v>-1625001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-39487963</v>
      </c>
      <c r="D14" s="18"/>
      <c r="E14" s="19">
        <v>-108102468</v>
      </c>
      <c r="F14" s="20">
        <v>-108102468</v>
      </c>
      <c r="G14" s="20">
        <v>-3213488</v>
      </c>
      <c r="H14" s="20">
        <v>-5140952</v>
      </c>
      <c r="I14" s="20">
        <v>-5551199</v>
      </c>
      <c r="J14" s="20">
        <v>-13905639</v>
      </c>
      <c r="K14" s="20">
        <v>-4993328</v>
      </c>
      <c r="L14" s="20">
        <v>-7017105</v>
      </c>
      <c r="M14" s="20">
        <v>-6111259</v>
      </c>
      <c r="N14" s="20">
        <v>-18121692</v>
      </c>
      <c r="O14" s="20">
        <v>-6251791</v>
      </c>
      <c r="P14" s="20">
        <v>-5950801</v>
      </c>
      <c r="Q14" s="20">
        <v>-6498980</v>
      </c>
      <c r="R14" s="20">
        <v>-18701572</v>
      </c>
      <c r="S14" s="20"/>
      <c r="T14" s="20"/>
      <c r="U14" s="20"/>
      <c r="V14" s="20"/>
      <c r="W14" s="20">
        <v>-50728903</v>
      </c>
      <c r="X14" s="20">
        <v>-81076851</v>
      </c>
      <c r="Y14" s="20">
        <v>30347948</v>
      </c>
      <c r="Z14" s="21">
        <v>-37.431088683994403</v>
      </c>
      <c r="AA14" s="22">
        <v>-108102468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-221196</v>
      </c>
      <c r="F15" s="20">
        <v>-221196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-110598</v>
      </c>
      <c r="Y15" s="20">
        <v>110598</v>
      </c>
      <c r="Z15" s="21">
        <v>-100</v>
      </c>
      <c r="AA15" s="22">
        <v>-221196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69481232</v>
      </c>
      <c r="D17" s="26">
        <f>SUM(D6:D16)</f>
        <v>0</v>
      </c>
      <c r="E17" s="27">
        <f t="shared" si="0"/>
        <v>84996813</v>
      </c>
      <c r="F17" s="28">
        <f t="shared" si="0"/>
        <v>84996813</v>
      </c>
      <c r="G17" s="28">
        <f t="shared" si="0"/>
        <v>20941243</v>
      </c>
      <c r="H17" s="28">
        <f t="shared" si="0"/>
        <v>1693756</v>
      </c>
      <c r="I17" s="28">
        <f t="shared" si="0"/>
        <v>64600</v>
      </c>
      <c r="J17" s="28">
        <f t="shared" si="0"/>
        <v>22699599</v>
      </c>
      <c r="K17" s="28">
        <f t="shared" si="0"/>
        <v>1543618</v>
      </c>
      <c r="L17" s="28">
        <f t="shared" si="0"/>
        <v>-843828</v>
      </c>
      <c r="M17" s="28">
        <f t="shared" si="0"/>
        <v>14527599</v>
      </c>
      <c r="N17" s="28">
        <f t="shared" si="0"/>
        <v>15227389</v>
      </c>
      <c r="O17" s="28">
        <f t="shared" si="0"/>
        <v>638458</v>
      </c>
      <c r="P17" s="28">
        <f t="shared" si="0"/>
        <v>179013</v>
      </c>
      <c r="Q17" s="28">
        <f t="shared" si="0"/>
        <v>10758125</v>
      </c>
      <c r="R17" s="28">
        <f t="shared" si="0"/>
        <v>11575596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49502584</v>
      </c>
      <c r="X17" s="28">
        <f t="shared" si="0"/>
        <v>65859390</v>
      </c>
      <c r="Y17" s="28">
        <f t="shared" si="0"/>
        <v>-16356806</v>
      </c>
      <c r="Z17" s="29">
        <f>+IF(X17&lt;&gt;0,+(Y17/X17)*100,0)</f>
        <v>-24.835951259190221</v>
      </c>
      <c r="AA17" s="30">
        <f>SUM(AA6:AA16)</f>
        <v>84996813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-12957584</v>
      </c>
      <c r="D26" s="18"/>
      <c r="E26" s="19"/>
      <c r="F26" s="20"/>
      <c r="G26" s="20">
        <v>-2136972</v>
      </c>
      <c r="H26" s="20"/>
      <c r="I26" s="20">
        <v>-407621</v>
      </c>
      <c r="J26" s="20">
        <v>-2544593</v>
      </c>
      <c r="K26" s="20">
        <v>-178250</v>
      </c>
      <c r="L26" s="20">
        <v>-320850</v>
      </c>
      <c r="M26" s="20"/>
      <c r="N26" s="20">
        <v>-499100</v>
      </c>
      <c r="O26" s="20"/>
      <c r="P26" s="20"/>
      <c r="Q26" s="20"/>
      <c r="R26" s="20"/>
      <c r="S26" s="20"/>
      <c r="T26" s="20"/>
      <c r="U26" s="20"/>
      <c r="V26" s="20"/>
      <c r="W26" s="20">
        <v>-3043693</v>
      </c>
      <c r="X26" s="20"/>
      <c r="Y26" s="20">
        <v>-3043693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-12957584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-2136972</v>
      </c>
      <c r="H27" s="28">
        <f t="shared" si="1"/>
        <v>0</v>
      </c>
      <c r="I27" s="28">
        <f t="shared" si="1"/>
        <v>-407621</v>
      </c>
      <c r="J27" s="28">
        <f t="shared" si="1"/>
        <v>-2544593</v>
      </c>
      <c r="K27" s="28">
        <f t="shared" si="1"/>
        <v>-178250</v>
      </c>
      <c r="L27" s="28">
        <f t="shared" si="1"/>
        <v>-320850</v>
      </c>
      <c r="M27" s="28">
        <f t="shared" si="1"/>
        <v>0</v>
      </c>
      <c r="N27" s="28">
        <f t="shared" si="1"/>
        <v>-499100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-3043693</v>
      </c>
      <c r="X27" s="28">
        <f t="shared" si="1"/>
        <v>0</v>
      </c>
      <c r="Y27" s="28">
        <f t="shared" si="1"/>
        <v>-3043693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56523648</v>
      </c>
      <c r="D38" s="32">
        <f>+D17+D27+D36</f>
        <v>0</v>
      </c>
      <c r="E38" s="33">
        <f t="shared" si="3"/>
        <v>84996813</v>
      </c>
      <c r="F38" s="2">
        <f t="shared" si="3"/>
        <v>84996813</v>
      </c>
      <c r="G38" s="2">
        <f t="shared" si="3"/>
        <v>18804271</v>
      </c>
      <c r="H38" s="2">
        <f t="shared" si="3"/>
        <v>1693756</v>
      </c>
      <c r="I38" s="2">
        <f t="shared" si="3"/>
        <v>-343021</v>
      </c>
      <c r="J38" s="2">
        <f t="shared" si="3"/>
        <v>20155006</v>
      </c>
      <c r="K38" s="2">
        <f t="shared" si="3"/>
        <v>1365368</v>
      </c>
      <c r="L38" s="2">
        <f t="shared" si="3"/>
        <v>-1164678</v>
      </c>
      <c r="M38" s="2">
        <f t="shared" si="3"/>
        <v>14527599</v>
      </c>
      <c r="N38" s="2">
        <f t="shared" si="3"/>
        <v>14728289</v>
      </c>
      <c r="O38" s="2">
        <f t="shared" si="3"/>
        <v>638458</v>
      </c>
      <c r="P38" s="2">
        <f t="shared" si="3"/>
        <v>179013</v>
      </c>
      <c r="Q38" s="2">
        <f t="shared" si="3"/>
        <v>10758125</v>
      </c>
      <c r="R38" s="2">
        <f t="shared" si="3"/>
        <v>11575596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46458891</v>
      </c>
      <c r="X38" s="2">
        <f t="shared" si="3"/>
        <v>65859390</v>
      </c>
      <c r="Y38" s="2">
        <f t="shared" si="3"/>
        <v>-19400499</v>
      </c>
      <c r="Z38" s="34">
        <f>+IF(X38&lt;&gt;0,+(Y38/X38)*100,0)</f>
        <v>-29.457453219654784</v>
      </c>
      <c r="AA38" s="35">
        <f>+AA17+AA27+AA36</f>
        <v>84996813</v>
      </c>
    </row>
    <row r="39" spans="1:27" x14ac:dyDescent="0.25">
      <c r="A39" s="23" t="s">
        <v>60</v>
      </c>
      <c r="B39" s="17"/>
      <c r="C39" s="32">
        <v>229735232</v>
      </c>
      <c r="D39" s="32"/>
      <c r="E39" s="33">
        <v>44060345</v>
      </c>
      <c r="F39" s="2">
        <v>44060345</v>
      </c>
      <c r="G39" s="2">
        <v>287611249</v>
      </c>
      <c r="H39" s="2">
        <f>+G40+H60</f>
        <v>306415520</v>
      </c>
      <c r="I39" s="2">
        <f>+H40+I60</f>
        <v>308109276</v>
      </c>
      <c r="J39" s="2">
        <f>+G39</f>
        <v>287611249</v>
      </c>
      <c r="K39" s="2">
        <f>+I40+K60</f>
        <v>307766255</v>
      </c>
      <c r="L39" s="2">
        <f>+K40+L60</f>
        <v>309131623</v>
      </c>
      <c r="M39" s="2">
        <f>+L40+M60</f>
        <v>307966945</v>
      </c>
      <c r="N39" s="2">
        <f>+K39</f>
        <v>307766255</v>
      </c>
      <c r="O39" s="2">
        <f>+M40+O60</f>
        <v>322494544</v>
      </c>
      <c r="P39" s="2">
        <f>+O40+P60</f>
        <v>323133002</v>
      </c>
      <c r="Q39" s="2">
        <f>+P40+Q60</f>
        <v>323312015</v>
      </c>
      <c r="R39" s="2">
        <f>+O39</f>
        <v>322494544</v>
      </c>
      <c r="S39" s="2">
        <f>+Q40+S60</f>
        <v>334070140</v>
      </c>
      <c r="T39" s="2">
        <f>+S40+T60</f>
        <v>334070140</v>
      </c>
      <c r="U39" s="2">
        <f>+T40+U60</f>
        <v>334070140</v>
      </c>
      <c r="V39" s="2">
        <f>+S39</f>
        <v>334070140</v>
      </c>
      <c r="W39" s="2">
        <f>+G39</f>
        <v>287611249</v>
      </c>
      <c r="X39" s="2">
        <v>44060345</v>
      </c>
      <c r="Y39" s="2">
        <f>+W39-X39</f>
        <v>243550904</v>
      </c>
      <c r="Z39" s="34">
        <f>+IF(X39&lt;&gt;0,+(Y39/X39)*100,0)</f>
        <v>552.76667488645398</v>
      </c>
      <c r="AA39" s="35">
        <v>44060345</v>
      </c>
    </row>
    <row r="40" spans="1:27" x14ac:dyDescent="0.25">
      <c r="A40" s="41" t="s">
        <v>62</v>
      </c>
      <c r="B40" s="42" t="s">
        <v>61</v>
      </c>
      <c r="C40" s="43">
        <f>+C38+C39</f>
        <v>286258880</v>
      </c>
      <c r="D40" s="43">
        <f t="shared" ref="D40:AA40" si="4">+D38+D39</f>
        <v>0</v>
      </c>
      <c r="E40" s="44">
        <f t="shared" si="4"/>
        <v>129057158</v>
      </c>
      <c r="F40" s="45">
        <f t="shared" si="4"/>
        <v>129057158</v>
      </c>
      <c r="G40" s="45">
        <f t="shared" si="4"/>
        <v>306415520</v>
      </c>
      <c r="H40" s="45">
        <f t="shared" si="4"/>
        <v>308109276</v>
      </c>
      <c r="I40" s="45">
        <f t="shared" si="4"/>
        <v>307766255</v>
      </c>
      <c r="J40" s="45">
        <f>+I40</f>
        <v>307766255</v>
      </c>
      <c r="K40" s="45">
        <f t="shared" si="4"/>
        <v>309131623</v>
      </c>
      <c r="L40" s="45">
        <f t="shared" si="4"/>
        <v>307966945</v>
      </c>
      <c r="M40" s="45">
        <f t="shared" si="4"/>
        <v>322494544</v>
      </c>
      <c r="N40" s="45">
        <f>+M40</f>
        <v>322494544</v>
      </c>
      <c r="O40" s="45">
        <f t="shared" si="4"/>
        <v>323133002</v>
      </c>
      <c r="P40" s="45">
        <f t="shared" si="4"/>
        <v>323312015</v>
      </c>
      <c r="Q40" s="45">
        <f t="shared" si="4"/>
        <v>334070140</v>
      </c>
      <c r="R40" s="45">
        <f>+Q40</f>
        <v>334070140</v>
      </c>
      <c r="S40" s="45">
        <f t="shared" si="4"/>
        <v>334070140</v>
      </c>
      <c r="T40" s="45">
        <f t="shared" si="4"/>
        <v>334070140</v>
      </c>
      <c r="U40" s="45">
        <f t="shared" si="4"/>
        <v>334070140</v>
      </c>
      <c r="V40" s="45">
        <f>+U40</f>
        <v>334070140</v>
      </c>
      <c r="W40" s="45">
        <f>+V40</f>
        <v>334070140</v>
      </c>
      <c r="X40" s="45">
        <f t="shared" si="4"/>
        <v>109919735</v>
      </c>
      <c r="Y40" s="45">
        <f t="shared" si="4"/>
        <v>224150405</v>
      </c>
      <c r="Z40" s="46">
        <f>+IF(X40&lt;&gt;0,+(Y40/X40)*100,0)</f>
        <v>203.92189355259998</v>
      </c>
      <c r="AA40" s="47">
        <f t="shared" si="4"/>
        <v>129057158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287611249</v>
      </c>
      <c r="J60">
        <v>287611249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7132176</v>
      </c>
      <c r="D7" s="18"/>
      <c r="E7" s="19">
        <v>11067440</v>
      </c>
      <c r="F7" s="20">
        <v>6525664</v>
      </c>
      <c r="G7" s="20">
        <v>658507</v>
      </c>
      <c r="H7" s="20">
        <v>511455</v>
      </c>
      <c r="I7" s="20">
        <v>448526</v>
      </c>
      <c r="J7" s="20">
        <v>1618488</v>
      </c>
      <c r="K7" s="20">
        <v>499132</v>
      </c>
      <c r="L7" s="20">
        <v>458960</v>
      </c>
      <c r="M7" s="20">
        <v>375339</v>
      </c>
      <c r="N7" s="20">
        <v>1333431</v>
      </c>
      <c r="O7" s="20">
        <v>456596</v>
      </c>
      <c r="P7" s="20">
        <v>696140</v>
      </c>
      <c r="Q7" s="20">
        <v>704598</v>
      </c>
      <c r="R7" s="20">
        <v>1857334</v>
      </c>
      <c r="S7" s="20"/>
      <c r="T7" s="20"/>
      <c r="U7" s="20"/>
      <c r="V7" s="20"/>
      <c r="W7" s="20">
        <v>4809253</v>
      </c>
      <c r="X7" s="20">
        <v>6483873</v>
      </c>
      <c r="Y7" s="20">
        <v>-1674620</v>
      </c>
      <c r="Z7" s="21">
        <v>-25.827464541640467</v>
      </c>
      <c r="AA7" s="22">
        <v>6525664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-2655705</v>
      </c>
      <c r="D14" s="18"/>
      <c r="E14" s="19">
        <v>-9695812</v>
      </c>
      <c r="F14" s="20">
        <v>-11237189</v>
      </c>
      <c r="G14" s="20">
        <v>-254183</v>
      </c>
      <c r="H14" s="20">
        <v>-207787</v>
      </c>
      <c r="I14" s="20">
        <v>-85845</v>
      </c>
      <c r="J14" s="20">
        <v>-547815</v>
      </c>
      <c r="K14" s="20">
        <v>-234288</v>
      </c>
      <c r="L14" s="20">
        <v>-27762</v>
      </c>
      <c r="M14" s="20">
        <v>-168549</v>
      </c>
      <c r="N14" s="20">
        <v>-430599</v>
      </c>
      <c r="O14" s="20">
        <v>-111326</v>
      </c>
      <c r="P14" s="20">
        <v>-40468</v>
      </c>
      <c r="Q14" s="20">
        <v>-131314</v>
      </c>
      <c r="R14" s="20">
        <v>-283108</v>
      </c>
      <c r="S14" s="20"/>
      <c r="T14" s="20"/>
      <c r="U14" s="20"/>
      <c r="V14" s="20"/>
      <c r="W14" s="20">
        <v>-1261522</v>
      </c>
      <c r="X14" s="20">
        <v>-7888408</v>
      </c>
      <c r="Y14" s="20">
        <v>6626886</v>
      </c>
      <c r="Z14" s="21">
        <v>-84.007901214034561</v>
      </c>
      <c r="AA14" s="22">
        <v>-11237189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4476471</v>
      </c>
      <c r="D17" s="26">
        <f>SUM(D6:D16)</f>
        <v>0</v>
      </c>
      <c r="E17" s="27">
        <f t="shared" si="0"/>
        <v>1371628</v>
      </c>
      <c r="F17" s="28">
        <f t="shared" si="0"/>
        <v>-4711525</v>
      </c>
      <c r="G17" s="28">
        <f t="shared" si="0"/>
        <v>404324</v>
      </c>
      <c r="H17" s="28">
        <f t="shared" si="0"/>
        <v>303668</v>
      </c>
      <c r="I17" s="28">
        <f t="shared" si="0"/>
        <v>362681</v>
      </c>
      <c r="J17" s="28">
        <f t="shared" si="0"/>
        <v>1070673</v>
      </c>
      <c r="K17" s="28">
        <f t="shared" si="0"/>
        <v>264844</v>
      </c>
      <c r="L17" s="28">
        <f t="shared" si="0"/>
        <v>431198</v>
      </c>
      <c r="M17" s="28">
        <f t="shared" si="0"/>
        <v>206790</v>
      </c>
      <c r="N17" s="28">
        <f t="shared" si="0"/>
        <v>902832</v>
      </c>
      <c r="O17" s="28">
        <f t="shared" si="0"/>
        <v>345270</v>
      </c>
      <c r="P17" s="28">
        <f t="shared" si="0"/>
        <v>655672</v>
      </c>
      <c r="Q17" s="28">
        <f t="shared" si="0"/>
        <v>573284</v>
      </c>
      <c r="R17" s="28">
        <f t="shared" si="0"/>
        <v>1574226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3547731</v>
      </c>
      <c r="X17" s="28">
        <f t="shared" si="0"/>
        <v>-1404535</v>
      </c>
      <c r="Y17" s="28">
        <f t="shared" si="0"/>
        <v>4952266</v>
      </c>
      <c r="Z17" s="29">
        <f>+IF(X17&lt;&gt;0,+(Y17/X17)*100,0)</f>
        <v>-352.59114226416568</v>
      </c>
      <c r="AA17" s="30">
        <f>SUM(AA6:AA16)</f>
        <v>-4711525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4476471</v>
      </c>
      <c r="D38" s="32">
        <f>+D17+D27+D36</f>
        <v>0</v>
      </c>
      <c r="E38" s="33">
        <f t="shared" si="3"/>
        <v>1371628</v>
      </c>
      <c r="F38" s="2">
        <f t="shared" si="3"/>
        <v>-4711525</v>
      </c>
      <c r="G38" s="2">
        <f t="shared" si="3"/>
        <v>404324</v>
      </c>
      <c r="H38" s="2">
        <f t="shared" si="3"/>
        <v>303668</v>
      </c>
      <c r="I38" s="2">
        <f t="shared" si="3"/>
        <v>362681</v>
      </c>
      <c r="J38" s="2">
        <f t="shared" si="3"/>
        <v>1070673</v>
      </c>
      <c r="K38" s="2">
        <f t="shared" si="3"/>
        <v>264844</v>
      </c>
      <c r="L38" s="2">
        <f t="shared" si="3"/>
        <v>431198</v>
      </c>
      <c r="M38" s="2">
        <f t="shared" si="3"/>
        <v>206790</v>
      </c>
      <c r="N38" s="2">
        <f t="shared" si="3"/>
        <v>902832</v>
      </c>
      <c r="O38" s="2">
        <f t="shared" si="3"/>
        <v>345270</v>
      </c>
      <c r="P38" s="2">
        <f t="shared" si="3"/>
        <v>655672</v>
      </c>
      <c r="Q38" s="2">
        <f t="shared" si="3"/>
        <v>573284</v>
      </c>
      <c r="R38" s="2">
        <f t="shared" si="3"/>
        <v>1574226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3547731</v>
      </c>
      <c r="X38" s="2">
        <f t="shared" si="3"/>
        <v>-1404535</v>
      </c>
      <c r="Y38" s="2">
        <f t="shared" si="3"/>
        <v>4952266</v>
      </c>
      <c r="Z38" s="34">
        <f>+IF(X38&lt;&gt;0,+(Y38/X38)*100,0)</f>
        <v>-352.59114226416568</v>
      </c>
      <c r="AA38" s="35">
        <f>+AA17+AA27+AA36</f>
        <v>-4711525</v>
      </c>
    </row>
    <row r="39" spans="1:27" x14ac:dyDescent="0.25">
      <c r="A39" s="23" t="s">
        <v>60</v>
      </c>
      <c r="B39" s="17"/>
      <c r="C39" s="32">
        <v>-24377874</v>
      </c>
      <c r="D39" s="32"/>
      <c r="E39" s="33">
        <v>-22527015</v>
      </c>
      <c r="F39" s="2">
        <v>-24030892</v>
      </c>
      <c r="G39" s="2">
        <v>-24030892</v>
      </c>
      <c r="H39" s="2">
        <f>+G40+H60</f>
        <v>-23626568</v>
      </c>
      <c r="I39" s="2">
        <f>+H40+I60</f>
        <v>-23322900</v>
      </c>
      <c r="J39" s="2">
        <f>+G39</f>
        <v>-24030892</v>
      </c>
      <c r="K39" s="2">
        <f>+I40+K60</f>
        <v>-22960219</v>
      </c>
      <c r="L39" s="2">
        <f>+K40+L60</f>
        <v>-22695375</v>
      </c>
      <c r="M39" s="2">
        <f>+L40+M60</f>
        <v>-22264177</v>
      </c>
      <c r="N39" s="2">
        <f>+K39</f>
        <v>-22960219</v>
      </c>
      <c r="O39" s="2">
        <f>+M40+O60</f>
        <v>-22057387</v>
      </c>
      <c r="P39" s="2">
        <f>+O40+P60</f>
        <v>-21712117</v>
      </c>
      <c r="Q39" s="2">
        <f>+P40+Q60</f>
        <v>-21056445</v>
      </c>
      <c r="R39" s="2">
        <f>+O39</f>
        <v>-22057387</v>
      </c>
      <c r="S39" s="2">
        <f>+Q40+S60</f>
        <v>-20483161</v>
      </c>
      <c r="T39" s="2">
        <f>+S40+T60</f>
        <v>-20483161</v>
      </c>
      <c r="U39" s="2">
        <f>+T40+U60</f>
        <v>-20483161</v>
      </c>
      <c r="V39" s="2">
        <f>+S39</f>
        <v>-20483161</v>
      </c>
      <c r="W39" s="2">
        <f>+G39</f>
        <v>-24030892</v>
      </c>
      <c r="X39" s="2">
        <v>-24030892</v>
      </c>
      <c r="Y39" s="2">
        <f>+W39-X39</f>
        <v>0</v>
      </c>
      <c r="Z39" s="34">
        <f>+IF(X39&lt;&gt;0,+(Y39/X39)*100,0)</f>
        <v>0</v>
      </c>
      <c r="AA39" s="35">
        <v>-24030892</v>
      </c>
    </row>
    <row r="40" spans="1:27" x14ac:dyDescent="0.25">
      <c r="A40" s="41" t="s">
        <v>62</v>
      </c>
      <c r="B40" s="42" t="s">
        <v>61</v>
      </c>
      <c r="C40" s="43">
        <f>+C38+C39</f>
        <v>-19901403</v>
      </c>
      <c r="D40" s="43">
        <f t="shared" ref="D40:AA40" si="4">+D38+D39</f>
        <v>0</v>
      </c>
      <c r="E40" s="44">
        <f t="shared" si="4"/>
        <v>-21155387</v>
      </c>
      <c r="F40" s="45">
        <f t="shared" si="4"/>
        <v>-28742417</v>
      </c>
      <c r="G40" s="45">
        <f t="shared" si="4"/>
        <v>-23626568</v>
      </c>
      <c r="H40" s="45">
        <f t="shared" si="4"/>
        <v>-23322900</v>
      </c>
      <c r="I40" s="45">
        <f t="shared" si="4"/>
        <v>-22960219</v>
      </c>
      <c r="J40" s="45">
        <f>+I40</f>
        <v>-22960219</v>
      </c>
      <c r="K40" s="45">
        <f t="shared" si="4"/>
        <v>-22695375</v>
      </c>
      <c r="L40" s="45">
        <f t="shared" si="4"/>
        <v>-22264177</v>
      </c>
      <c r="M40" s="45">
        <f t="shared" si="4"/>
        <v>-22057387</v>
      </c>
      <c r="N40" s="45">
        <f>+M40</f>
        <v>-22057387</v>
      </c>
      <c r="O40" s="45">
        <f t="shared" si="4"/>
        <v>-21712117</v>
      </c>
      <c r="P40" s="45">
        <f t="shared" si="4"/>
        <v>-21056445</v>
      </c>
      <c r="Q40" s="45">
        <f t="shared" si="4"/>
        <v>-20483161</v>
      </c>
      <c r="R40" s="45">
        <f>+Q40</f>
        <v>-20483161</v>
      </c>
      <c r="S40" s="45">
        <f t="shared" si="4"/>
        <v>-20483161</v>
      </c>
      <c r="T40" s="45">
        <f t="shared" si="4"/>
        <v>-20483161</v>
      </c>
      <c r="U40" s="45">
        <f t="shared" si="4"/>
        <v>-20483161</v>
      </c>
      <c r="V40" s="45">
        <f>+U40</f>
        <v>-20483161</v>
      </c>
      <c r="W40" s="45">
        <f>+V40</f>
        <v>-20483161</v>
      </c>
      <c r="X40" s="45">
        <f t="shared" si="4"/>
        <v>-25435427</v>
      </c>
      <c r="Y40" s="45">
        <f t="shared" si="4"/>
        <v>4952266</v>
      </c>
      <c r="Z40" s="46">
        <f>+IF(X40&lt;&gt;0,+(Y40/X40)*100,0)</f>
        <v>-19.469954249244566</v>
      </c>
      <c r="AA40" s="47">
        <f t="shared" si="4"/>
        <v>-28742417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-24030892</v>
      </c>
      <c r="J60">
        <v>-24030892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1325162</v>
      </c>
      <c r="D7" s="18"/>
      <c r="E7" s="19">
        <v>10992967</v>
      </c>
      <c r="F7" s="20">
        <v>986554</v>
      </c>
      <c r="G7" s="20">
        <v>154059</v>
      </c>
      <c r="H7" s="20">
        <v>91920</v>
      </c>
      <c r="I7" s="20">
        <v>70514</v>
      </c>
      <c r="J7" s="20">
        <v>316493</v>
      </c>
      <c r="K7" s="20">
        <v>155177</v>
      </c>
      <c r="L7" s="20">
        <v>90105</v>
      </c>
      <c r="M7" s="20">
        <v>86307</v>
      </c>
      <c r="N7" s="20">
        <v>331589</v>
      </c>
      <c r="O7" s="20">
        <v>75510</v>
      </c>
      <c r="P7" s="20">
        <v>102986</v>
      </c>
      <c r="Q7" s="20">
        <v>74353</v>
      </c>
      <c r="R7" s="20">
        <v>252849</v>
      </c>
      <c r="S7" s="20"/>
      <c r="T7" s="20"/>
      <c r="U7" s="20"/>
      <c r="V7" s="20"/>
      <c r="W7" s="20">
        <v>900931</v>
      </c>
      <c r="X7" s="20">
        <v>4242163</v>
      </c>
      <c r="Y7" s="20">
        <v>-3341232</v>
      </c>
      <c r="Z7" s="21">
        <v>-78.762461508433319</v>
      </c>
      <c r="AA7" s="22">
        <v>986554</v>
      </c>
    </row>
    <row r="8" spans="1:27" x14ac:dyDescent="0.25">
      <c r="A8" s="23" t="s">
        <v>36</v>
      </c>
      <c r="B8" s="17" t="s">
        <v>32</v>
      </c>
      <c r="C8" s="18">
        <v>-2465816</v>
      </c>
      <c r="D8" s="18"/>
      <c r="E8" s="19">
        <v>32975</v>
      </c>
      <c r="F8" s="20">
        <v>32975</v>
      </c>
      <c r="G8" s="20">
        <v>3806</v>
      </c>
      <c r="H8" s="20">
        <v>1691</v>
      </c>
      <c r="I8" s="20">
        <v>2537</v>
      </c>
      <c r="J8" s="20">
        <v>8034</v>
      </c>
      <c r="K8" s="20">
        <v>3806</v>
      </c>
      <c r="L8" s="20">
        <v>3383</v>
      </c>
      <c r="M8" s="20">
        <v>1691</v>
      </c>
      <c r="N8" s="20">
        <v>8880</v>
      </c>
      <c r="O8" s="20">
        <v>5074</v>
      </c>
      <c r="P8" s="20">
        <v>2960</v>
      </c>
      <c r="Q8" s="20">
        <v>2537</v>
      </c>
      <c r="R8" s="20">
        <v>10571</v>
      </c>
      <c r="S8" s="20"/>
      <c r="T8" s="20"/>
      <c r="U8" s="20"/>
      <c r="V8" s="20"/>
      <c r="W8" s="20">
        <v>27485</v>
      </c>
      <c r="X8" s="20">
        <v>24732</v>
      </c>
      <c r="Y8" s="20">
        <v>2753</v>
      </c>
      <c r="Z8" s="21">
        <v>11.131327834384603</v>
      </c>
      <c r="AA8" s="22">
        <v>32975</v>
      </c>
    </row>
    <row r="9" spans="1:27" x14ac:dyDescent="0.25">
      <c r="A9" s="23" t="s">
        <v>37</v>
      </c>
      <c r="B9" s="17" t="s">
        <v>6</v>
      </c>
      <c r="C9" s="18">
        <v>-3235800</v>
      </c>
      <c r="D9" s="18"/>
      <c r="E9" s="19">
        <v>5166000</v>
      </c>
      <c r="F9" s="20">
        <v>5166000</v>
      </c>
      <c r="G9" s="20">
        <v>-602160</v>
      </c>
      <c r="H9" s="20">
        <v>-671760</v>
      </c>
      <c r="I9" s="20">
        <v>-612720</v>
      </c>
      <c r="J9" s="20">
        <v>-1886640</v>
      </c>
      <c r="K9" s="20"/>
      <c r="L9" s="20">
        <v>1046960</v>
      </c>
      <c r="M9" s="20">
        <v>-606240</v>
      </c>
      <c r="N9" s="20">
        <v>440720</v>
      </c>
      <c r="O9" s="20">
        <v>-657000</v>
      </c>
      <c r="P9" s="20">
        <v>629320</v>
      </c>
      <c r="Q9" s="20">
        <v>-321680</v>
      </c>
      <c r="R9" s="20">
        <v>-349360</v>
      </c>
      <c r="S9" s="20"/>
      <c r="T9" s="20"/>
      <c r="U9" s="20"/>
      <c r="V9" s="20"/>
      <c r="W9" s="20">
        <v>-1795280</v>
      </c>
      <c r="X9" s="20">
        <v>3693875</v>
      </c>
      <c r="Y9" s="20">
        <v>-5489155</v>
      </c>
      <c r="Z9" s="21">
        <v>-148.60153632702787</v>
      </c>
      <c r="AA9" s="22">
        <v>5166000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-1059921</v>
      </c>
      <c r="D14" s="18"/>
      <c r="E14" s="19">
        <v>-38776711</v>
      </c>
      <c r="F14" s="20">
        <v>-43605414</v>
      </c>
      <c r="G14" s="20">
        <v>-198280</v>
      </c>
      <c r="H14" s="20">
        <v>-76838</v>
      </c>
      <c r="I14" s="20">
        <v>-7279</v>
      </c>
      <c r="J14" s="20">
        <v>-282397</v>
      </c>
      <c r="K14" s="20"/>
      <c r="L14" s="20">
        <v>-338182</v>
      </c>
      <c r="M14" s="20">
        <v>-28200</v>
      </c>
      <c r="N14" s="20">
        <v>-366382</v>
      </c>
      <c r="O14" s="20"/>
      <c r="P14" s="20">
        <v>-631680</v>
      </c>
      <c r="Q14" s="20">
        <v>-622883</v>
      </c>
      <c r="R14" s="20">
        <v>-1254563</v>
      </c>
      <c r="S14" s="20"/>
      <c r="T14" s="20"/>
      <c r="U14" s="20"/>
      <c r="V14" s="20"/>
      <c r="W14" s="20">
        <v>-1903342</v>
      </c>
      <c r="X14" s="20">
        <v>-30833383</v>
      </c>
      <c r="Y14" s="20">
        <v>28930041</v>
      </c>
      <c r="Z14" s="21">
        <v>-93.827008862439783</v>
      </c>
      <c r="AA14" s="22">
        <v>-43605414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-5436375</v>
      </c>
      <c r="D17" s="26">
        <f>SUM(D6:D16)</f>
        <v>0</v>
      </c>
      <c r="E17" s="27">
        <f t="shared" si="0"/>
        <v>-22584769</v>
      </c>
      <c r="F17" s="28">
        <f t="shared" si="0"/>
        <v>-37419885</v>
      </c>
      <c r="G17" s="28">
        <f t="shared" si="0"/>
        <v>-642575</v>
      </c>
      <c r="H17" s="28">
        <f t="shared" si="0"/>
        <v>-654987</v>
      </c>
      <c r="I17" s="28">
        <f t="shared" si="0"/>
        <v>-546948</v>
      </c>
      <c r="J17" s="28">
        <f t="shared" si="0"/>
        <v>-1844510</v>
      </c>
      <c r="K17" s="28">
        <f t="shared" si="0"/>
        <v>158983</v>
      </c>
      <c r="L17" s="28">
        <f t="shared" si="0"/>
        <v>802266</v>
      </c>
      <c r="M17" s="28">
        <f t="shared" si="0"/>
        <v>-546442</v>
      </c>
      <c r="N17" s="28">
        <f t="shared" si="0"/>
        <v>414807</v>
      </c>
      <c r="O17" s="28">
        <f t="shared" si="0"/>
        <v>-576416</v>
      </c>
      <c r="P17" s="28">
        <f t="shared" si="0"/>
        <v>103586</v>
      </c>
      <c r="Q17" s="28">
        <f t="shared" si="0"/>
        <v>-867673</v>
      </c>
      <c r="R17" s="28">
        <f t="shared" si="0"/>
        <v>-1340503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-2770206</v>
      </c>
      <c r="X17" s="28">
        <f t="shared" si="0"/>
        <v>-22872613</v>
      </c>
      <c r="Y17" s="28">
        <f t="shared" si="0"/>
        <v>20102407</v>
      </c>
      <c r="Z17" s="29">
        <f>+IF(X17&lt;&gt;0,+(Y17/X17)*100,0)</f>
        <v>-87.888546009150772</v>
      </c>
      <c r="AA17" s="30">
        <f>SUM(AA6:AA16)</f>
        <v>-37419885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-2695049</v>
      </c>
      <c r="D26" s="18"/>
      <c r="E26" s="19">
        <v>-5481000</v>
      </c>
      <c r="F26" s="20">
        <v>-5481000</v>
      </c>
      <c r="G26" s="20"/>
      <c r="H26" s="20"/>
      <c r="I26" s="20">
        <v>-718823</v>
      </c>
      <c r="J26" s="20">
        <v>-718823</v>
      </c>
      <c r="K26" s="20">
        <v>-247895</v>
      </c>
      <c r="L26" s="20"/>
      <c r="M26" s="20">
        <v>-6541775</v>
      </c>
      <c r="N26" s="20">
        <v>-6789670</v>
      </c>
      <c r="O26" s="20"/>
      <c r="P26" s="20"/>
      <c r="Q26" s="20"/>
      <c r="R26" s="20"/>
      <c r="S26" s="20"/>
      <c r="T26" s="20"/>
      <c r="U26" s="20"/>
      <c r="V26" s="20"/>
      <c r="W26" s="20">
        <v>-7508493</v>
      </c>
      <c r="X26" s="20">
        <v>-4110750</v>
      </c>
      <c r="Y26" s="20">
        <v>-3397743</v>
      </c>
      <c r="Z26" s="21">
        <v>82.655062944718111</v>
      </c>
      <c r="AA26" s="22">
        <v>-5481000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-2695049</v>
      </c>
      <c r="D27" s="26">
        <f>SUM(D21:D26)</f>
        <v>0</v>
      </c>
      <c r="E27" s="27">
        <f t="shared" si="1"/>
        <v>-5481000</v>
      </c>
      <c r="F27" s="28">
        <f t="shared" si="1"/>
        <v>-5481000</v>
      </c>
      <c r="G27" s="28">
        <f t="shared" si="1"/>
        <v>0</v>
      </c>
      <c r="H27" s="28">
        <f t="shared" si="1"/>
        <v>0</v>
      </c>
      <c r="I27" s="28">
        <f t="shared" si="1"/>
        <v>-718823</v>
      </c>
      <c r="J27" s="28">
        <f t="shared" si="1"/>
        <v>-718823</v>
      </c>
      <c r="K27" s="28">
        <f t="shared" si="1"/>
        <v>-247895</v>
      </c>
      <c r="L27" s="28">
        <f t="shared" si="1"/>
        <v>0</v>
      </c>
      <c r="M27" s="28">
        <f t="shared" si="1"/>
        <v>-6541775</v>
      </c>
      <c r="N27" s="28">
        <f t="shared" si="1"/>
        <v>-6789670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-7508493</v>
      </c>
      <c r="X27" s="28">
        <f t="shared" si="1"/>
        <v>-4110750</v>
      </c>
      <c r="Y27" s="28">
        <f t="shared" si="1"/>
        <v>-3397743</v>
      </c>
      <c r="Z27" s="29">
        <f>+IF(X27&lt;&gt;0,+(Y27/X27)*100,0)</f>
        <v>82.655062944718111</v>
      </c>
      <c r="AA27" s="30">
        <f>SUM(AA21:AA26)</f>
        <v>-5481000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-8131424</v>
      </c>
      <c r="D38" s="32">
        <f>+D17+D27+D36</f>
        <v>0</v>
      </c>
      <c r="E38" s="33">
        <f t="shared" si="3"/>
        <v>-28065769</v>
      </c>
      <c r="F38" s="2">
        <f t="shared" si="3"/>
        <v>-42900885</v>
      </c>
      <c r="G38" s="2">
        <f t="shared" si="3"/>
        <v>-642575</v>
      </c>
      <c r="H38" s="2">
        <f t="shared" si="3"/>
        <v>-654987</v>
      </c>
      <c r="I38" s="2">
        <f t="shared" si="3"/>
        <v>-1265771</v>
      </c>
      <c r="J38" s="2">
        <f t="shared" si="3"/>
        <v>-2563333</v>
      </c>
      <c r="K38" s="2">
        <f t="shared" si="3"/>
        <v>-88912</v>
      </c>
      <c r="L38" s="2">
        <f t="shared" si="3"/>
        <v>802266</v>
      </c>
      <c r="M38" s="2">
        <f t="shared" si="3"/>
        <v>-7088217</v>
      </c>
      <c r="N38" s="2">
        <f t="shared" si="3"/>
        <v>-6374863</v>
      </c>
      <c r="O38" s="2">
        <f t="shared" si="3"/>
        <v>-576416</v>
      </c>
      <c r="P38" s="2">
        <f t="shared" si="3"/>
        <v>103586</v>
      </c>
      <c r="Q38" s="2">
        <f t="shared" si="3"/>
        <v>-867673</v>
      </c>
      <c r="R38" s="2">
        <f t="shared" si="3"/>
        <v>-1340503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-10278699</v>
      </c>
      <c r="X38" s="2">
        <f t="shared" si="3"/>
        <v>-26983363</v>
      </c>
      <c r="Y38" s="2">
        <f t="shared" si="3"/>
        <v>16704664</v>
      </c>
      <c r="Z38" s="34">
        <f>+IF(X38&lt;&gt;0,+(Y38/X38)*100,0)</f>
        <v>-61.907272269953893</v>
      </c>
      <c r="AA38" s="35">
        <f>+AA17+AA27+AA36</f>
        <v>-42900885</v>
      </c>
    </row>
    <row r="39" spans="1:27" x14ac:dyDescent="0.25">
      <c r="A39" s="23" t="s">
        <v>60</v>
      </c>
      <c r="B39" s="17"/>
      <c r="C39" s="32">
        <v>-98195520</v>
      </c>
      <c r="D39" s="32"/>
      <c r="E39" s="33"/>
      <c r="F39" s="2"/>
      <c r="G39" s="2">
        <v>-106129209</v>
      </c>
      <c r="H39" s="2">
        <f>+G40+H60</f>
        <v>-106771784</v>
      </c>
      <c r="I39" s="2">
        <f>+H40+I60</f>
        <v>-107426771</v>
      </c>
      <c r="J39" s="2">
        <f>+G39</f>
        <v>-106129209</v>
      </c>
      <c r="K39" s="2">
        <f>+I40+K60</f>
        <v>-108692542</v>
      </c>
      <c r="L39" s="2">
        <f>+K40+L60</f>
        <v>-108781454</v>
      </c>
      <c r="M39" s="2">
        <f>+L40+M60</f>
        <v>-107979188</v>
      </c>
      <c r="N39" s="2">
        <f>+K39</f>
        <v>-108692542</v>
      </c>
      <c r="O39" s="2">
        <f>+M40+O60</f>
        <v>-115067405</v>
      </c>
      <c r="P39" s="2">
        <f>+O40+P60</f>
        <v>-115643821</v>
      </c>
      <c r="Q39" s="2">
        <f>+P40+Q60</f>
        <v>-115540235</v>
      </c>
      <c r="R39" s="2">
        <f>+O39</f>
        <v>-115067405</v>
      </c>
      <c r="S39" s="2">
        <f>+Q40+S60</f>
        <v>-116407908</v>
      </c>
      <c r="T39" s="2">
        <f>+S40+T60</f>
        <v>-116407908</v>
      </c>
      <c r="U39" s="2">
        <f>+T40+U60</f>
        <v>-116407908</v>
      </c>
      <c r="V39" s="2">
        <f>+S39</f>
        <v>-116407908</v>
      </c>
      <c r="W39" s="2">
        <f>+G39</f>
        <v>-106129209</v>
      </c>
      <c r="X39" s="2"/>
      <c r="Y39" s="2">
        <f>+W39-X39</f>
        <v>-106129209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-106326944</v>
      </c>
      <c r="D40" s="43">
        <f t="shared" ref="D40:AA40" si="4">+D38+D39</f>
        <v>0</v>
      </c>
      <c r="E40" s="44">
        <f t="shared" si="4"/>
        <v>-28065769</v>
      </c>
      <c r="F40" s="45">
        <f t="shared" si="4"/>
        <v>-42900885</v>
      </c>
      <c r="G40" s="45">
        <f t="shared" si="4"/>
        <v>-106771784</v>
      </c>
      <c r="H40" s="45">
        <f t="shared" si="4"/>
        <v>-107426771</v>
      </c>
      <c r="I40" s="45">
        <f t="shared" si="4"/>
        <v>-108692542</v>
      </c>
      <c r="J40" s="45">
        <f>+I40</f>
        <v>-108692542</v>
      </c>
      <c r="K40" s="45">
        <f t="shared" si="4"/>
        <v>-108781454</v>
      </c>
      <c r="L40" s="45">
        <f t="shared" si="4"/>
        <v>-107979188</v>
      </c>
      <c r="M40" s="45">
        <f t="shared" si="4"/>
        <v>-115067405</v>
      </c>
      <c r="N40" s="45">
        <f>+M40</f>
        <v>-115067405</v>
      </c>
      <c r="O40" s="45">
        <f t="shared" si="4"/>
        <v>-115643821</v>
      </c>
      <c r="P40" s="45">
        <f t="shared" si="4"/>
        <v>-115540235</v>
      </c>
      <c r="Q40" s="45">
        <f t="shared" si="4"/>
        <v>-116407908</v>
      </c>
      <c r="R40" s="45">
        <f>+Q40</f>
        <v>-116407908</v>
      </c>
      <c r="S40" s="45">
        <f t="shared" si="4"/>
        <v>-116407908</v>
      </c>
      <c r="T40" s="45">
        <f t="shared" si="4"/>
        <v>-116407908</v>
      </c>
      <c r="U40" s="45">
        <f t="shared" si="4"/>
        <v>-116407908</v>
      </c>
      <c r="V40" s="45">
        <f>+U40</f>
        <v>-116407908</v>
      </c>
      <c r="W40" s="45">
        <f>+V40</f>
        <v>-116407908</v>
      </c>
      <c r="X40" s="45">
        <f t="shared" si="4"/>
        <v>-26983363</v>
      </c>
      <c r="Y40" s="45">
        <f t="shared" si="4"/>
        <v>-89424545</v>
      </c>
      <c r="Z40" s="46">
        <f>+IF(X40&lt;&gt;0,+(Y40/X40)*100,0)</f>
        <v>331.40622612533508</v>
      </c>
      <c r="AA40" s="47">
        <f t="shared" si="4"/>
        <v>-42900885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-106129209</v>
      </c>
      <c r="J60">
        <v>-106129209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600913</v>
      </c>
      <c r="D7" s="18"/>
      <c r="E7" s="19"/>
      <c r="F7" s="20"/>
      <c r="G7" s="20">
        <v>32300</v>
      </c>
      <c r="H7" s="20">
        <v>48325</v>
      </c>
      <c r="I7" s="20">
        <v>27918</v>
      </c>
      <c r="J7" s="20">
        <v>108543</v>
      </c>
      <c r="K7" s="20">
        <v>36859</v>
      </c>
      <c r="L7" s="20">
        <v>86464</v>
      </c>
      <c r="M7" s="20">
        <v>64465</v>
      </c>
      <c r="N7" s="20">
        <v>187788</v>
      </c>
      <c r="O7" s="20">
        <v>20094</v>
      </c>
      <c r="P7" s="20">
        <v>69005</v>
      </c>
      <c r="Q7" s="20">
        <v>91122</v>
      </c>
      <c r="R7" s="20">
        <v>180221</v>
      </c>
      <c r="S7" s="20"/>
      <c r="T7" s="20"/>
      <c r="U7" s="20"/>
      <c r="V7" s="20"/>
      <c r="W7" s="20">
        <v>476552</v>
      </c>
      <c r="X7" s="20"/>
      <c r="Y7" s="20">
        <v>476552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-11170263</v>
      </c>
      <c r="D14" s="18"/>
      <c r="E14" s="19"/>
      <c r="F14" s="20"/>
      <c r="G14" s="20">
        <v>-151580</v>
      </c>
      <c r="H14" s="20">
        <v>-41610</v>
      </c>
      <c r="I14" s="20">
        <v>-1006940</v>
      </c>
      <c r="J14" s="20">
        <v>-1200130</v>
      </c>
      <c r="K14" s="20">
        <v>-2826276</v>
      </c>
      <c r="L14" s="20">
        <v>-862035</v>
      </c>
      <c r="M14" s="20">
        <v>-4731458</v>
      </c>
      <c r="N14" s="20">
        <v>-8419769</v>
      </c>
      <c r="O14" s="20">
        <v>-879175</v>
      </c>
      <c r="P14" s="20">
        <v>-688000</v>
      </c>
      <c r="Q14" s="20">
        <v>-464842</v>
      </c>
      <c r="R14" s="20">
        <v>-2032017</v>
      </c>
      <c r="S14" s="20"/>
      <c r="T14" s="20"/>
      <c r="U14" s="20"/>
      <c r="V14" s="20"/>
      <c r="W14" s="20">
        <v>-11651916</v>
      </c>
      <c r="X14" s="20"/>
      <c r="Y14" s="20">
        <v>-11651916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-10567902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-119280</v>
      </c>
      <c r="H17" s="28">
        <f t="shared" si="0"/>
        <v>6715</v>
      </c>
      <c r="I17" s="28">
        <f t="shared" si="0"/>
        <v>-979022</v>
      </c>
      <c r="J17" s="28">
        <f t="shared" si="0"/>
        <v>-1091587</v>
      </c>
      <c r="K17" s="28">
        <f t="shared" si="0"/>
        <v>-2789417</v>
      </c>
      <c r="L17" s="28">
        <f t="shared" si="0"/>
        <v>-775571</v>
      </c>
      <c r="M17" s="28">
        <f t="shared" si="0"/>
        <v>-4666993</v>
      </c>
      <c r="N17" s="28">
        <f t="shared" si="0"/>
        <v>-8231981</v>
      </c>
      <c r="O17" s="28">
        <f t="shared" si="0"/>
        <v>-859081</v>
      </c>
      <c r="P17" s="28">
        <f t="shared" si="0"/>
        <v>-618995</v>
      </c>
      <c r="Q17" s="28">
        <f t="shared" si="0"/>
        <v>-373720</v>
      </c>
      <c r="R17" s="28">
        <f t="shared" si="0"/>
        <v>-1851796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-11175364</v>
      </c>
      <c r="X17" s="28">
        <f t="shared" si="0"/>
        <v>0</v>
      </c>
      <c r="Y17" s="28">
        <f t="shared" si="0"/>
        <v>-11175364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-10567902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-119280</v>
      </c>
      <c r="H38" s="2">
        <f t="shared" si="3"/>
        <v>6715</v>
      </c>
      <c r="I38" s="2">
        <f t="shared" si="3"/>
        <v>-979022</v>
      </c>
      <c r="J38" s="2">
        <f t="shared" si="3"/>
        <v>-1091587</v>
      </c>
      <c r="K38" s="2">
        <f t="shared" si="3"/>
        <v>-2789417</v>
      </c>
      <c r="L38" s="2">
        <f t="shared" si="3"/>
        <v>-775571</v>
      </c>
      <c r="M38" s="2">
        <f t="shared" si="3"/>
        <v>-4666993</v>
      </c>
      <c r="N38" s="2">
        <f t="shared" si="3"/>
        <v>-8231981</v>
      </c>
      <c r="O38" s="2">
        <f t="shared" si="3"/>
        <v>-859081</v>
      </c>
      <c r="P38" s="2">
        <f t="shared" si="3"/>
        <v>-618995</v>
      </c>
      <c r="Q38" s="2">
        <f t="shared" si="3"/>
        <v>-373720</v>
      </c>
      <c r="R38" s="2">
        <f t="shared" si="3"/>
        <v>-1851796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-11175364</v>
      </c>
      <c r="X38" s="2">
        <f t="shared" si="3"/>
        <v>0</v>
      </c>
      <c r="Y38" s="2">
        <f t="shared" si="3"/>
        <v>-11175364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-15521622</v>
      </c>
      <c r="H39" s="2">
        <f>+G40+H60</f>
        <v>-15640902</v>
      </c>
      <c r="I39" s="2">
        <f>+H40+I60</f>
        <v>-15634187</v>
      </c>
      <c r="J39" s="2">
        <f>+G39</f>
        <v>-15521622</v>
      </c>
      <c r="K39" s="2">
        <f>+I40+K60</f>
        <v>-16613209</v>
      </c>
      <c r="L39" s="2">
        <f>+K40+L60</f>
        <v>-19402626</v>
      </c>
      <c r="M39" s="2">
        <f>+L40+M60</f>
        <v>-20178197</v>
      </c>
      <c r="N39" s="2">
        <f>+K39</f>
        <v>-16613209</v>
      </c>
      <c r="O39" s="2">
        <f>+M40+O60</f>
        <v>-24845190</v>
      </c>
      <c r="P39" s="2">
        <f>+O40+P60</f>
        <v>-25704271</v>
      </c>
      <c r="Q39" s="2">
        <f>+P40+Q60</f>
        <v>-26323266</v>
      </c>
      <c r="R39" s="2">
        <f>+O39</f>
        <v>-24845190</v>
      </c>
      <c r="S39" s="2">
        <f>+Q40+S60</f>
        <v>-26696986</v>
      </c>
      <c r="T39" s="2">
        <f>+S40+T60</f>
        <v>-26696986</v>
      </c>
      <c r="U39" s="2">
        <f>+T40+U60</f>
        <v>-26696986</v>
      </c>
      <c r="V39" s="2">
        <f>+S39</f>
        <v>-26696986</v>
      </c>
      <c r="W39" s="2">
        <f>+G39</f>
        <v>-15521622</v>
      </c>
      <c r="X39" s="2"/>
      <c r="Y39" s="2">
        <f>+W39-X39</f>
        <v>-15521622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-10567902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-15640902</v>
      </c>
      <c r="H40" s="45">
        <f t="shared" si="4"/>
        <v>-15634187</v>
      </c>
      <c r="I40" s="45">
        <f t="shared" si="4"/>
        <v>-16613209</v>
      </c>
      <c r="J40" s="45">
        <f>+I40</f>
        <v>-16613209</v>
      </c>
      <c r="K40" s="45">
        <f t="shared" si="4"/>
        <v>-19402626</v>
      </c>
      <c r="L40" s="45">
        <f t="shared" si="4"/>
        <v>-20178197</v>
      </c>
      <c r="M40" s="45">
        <f t="shared" si="4"/>
        <v>-24845190</v>
      </c>
      <c r="N40" s="45">
        <f>+M40</f>
        <v>-24845190</v>
      </c>
      <c r="O40" s="45">
        <f t="shared" si="4"/>
        <v>-25704271</v>
      </c>
      <c r="P40" s="45">
        <f t="shared" si="4"/>
        <v>-26323266</v>
      </c>
      <c r="Q40" s="45">
        <f t="shared" si="4"/>
        <v>-26696986</v>
      </c>
      <c r="R40" s="45">
        <f>+Q40</f>
        <v>-26696986</v>
      </c>
      <c r="S40" s="45">
        <f t="shared" si="4"/>
        <v>-26696986</v>
      </c>
      <c r="T40" s="45">
        <f t="shared" si="4"/>
        <v>-26696986</v>
      </c>
      <c r="U40" s="45">
        <f t="shared" si="4"/>
        <v>-26696986</v>
      </c>
      <c r="V40" s="45">
        <f>+U40</f>
        <v>-26696986</v>
      </c>
      <c r="W40" s="45">
        <f>+V40</f>
        <v>-26696986</v>
      </c>
      <c r="X40" s="45">
        <f t="shared" si="4"/>
        <v>0</v>
      </c>
      <c r="Y40" s="45">
        <f t="shared" si="4"/>
        <v>-26696986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-15521622</v>
      </c>
      <c r="J60">
        <v>-15521622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36868521</v>
      </c>
      <c r="F7" s="20">
        <v>36868521</v>
      </c>
      <c r="G7" s="20">
        <v>10717</v>
      </c>
      <c r="H7" s="20">
        <v>42630</v>
      </c>
      <c r="I7" s="20">
        <v>40391</v>
      </c>
      <c r="J7" s="20">
        <v>93738</v>
      </c>
      <c r="K7" s="20">
        <v>64742</v>
      </c>
      <c r="L7" s="20">
        <v>73524</v>
      </c>
      <c r="M7" s="20">
        <v>52183</v>
      </c>
      <c r="N7" s="20">
        <v>190449</v>
      </c>
      <c r="O7" s="20">
        <v>598464</v>
      </c>
      <c r="P7" s="20">
        <v>1211645</v>
      </c>
      <c r="Q7" s="20">
        <v>1358231</v>
      </c>
      <c r="R7" s="20">
        <v>3168340</v>
      </c>
      <c r="S7" s="20"/>
      <c r="T7" s="20"/>
      <c r="U7" s="20"/>
      <c r="V7" s="20"/>
      <c r="W7" s="20">
        <v>3452527</v>
      </c>
      <c r="X7" s="20">
        <v>27651393</v>
      </c>
      <c r="Y7" s="20">
        <v>-24198866</v>
      </c>
      <c r="Z7" s="21">
        <v>-87.514093774588503</v>
      </c>
      <c r="AA7" s="22">
        <v>36868521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-9625442</v>
      </c>
      <c r="D14" s="18"/>
      <c r="E14" s="19">
        <v>-28322596</v>
      </c>
      <c r="F14" s="20">
        <v>-28322596</v>
      </c>
      <c r="G14" s="20">
        <v>-793182</v>
      </c>
      <c r="H14" s="20">
        <v>-1206364</v>
      </c>
      <c r="I14" s="20">
        <v>-4336930</v>
      </c>
      <c r="J14" s="20">
        <v>-6336476</v>
      </c>
      <c r="K14" s="20">
        <v>-787872</v>
      </c>
      <c r="L14" s="20">
        <v>-1525476</v>
      </c>
      <c r="M14" s="20">
        <v>-1580382</v>
      </c>
      <c r="N14" s="20">
        <v>-3893730</v>
      </c>
      <c r="O14" s="20">
        <v>-603182</v>
      </c>
      <c r="P14" s="20">
        <v>-790182</v>
      </c>
      <c r="Q14" s="20">
        <v>-3977217</v>
      </c>
      <c r="R14" s="20">
        <v>-5370581</v>
      </c>
      <c r="S14" s="20"/>
      <c r="T14" s="20"/>
      <c r="U14" s="20"/>
      <c r="V14" s="20"/>
      <c r="W14" s="20">
        <v>-15600787</v>
      </c>
      <c r="X14" s="20">
        <v>-21241953</v>
      </c>
      <c r="Y14" s="20">
        <v>5641166</v>
      </c>
      <c r="Z14" s="21">
        <v>-26.556720090662093</v>
      </c>
      <c r="AA14" s="22">
        <v>-28322596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-9625442</v>
      </c>
      <c r="D17" s="26">
        <f>SUM(D6:D16)</f>
        <v>0</v>
      </c>
      <c r="E17" s="27">
        <f t="shared" si="0"/>
        <v>8545925</v>
      </c>
      <c r="F17" s="28">
        <f t="shared" si="0"/>
        <v>8545925</v>
      </c>
      <c r="G17" s="28">
        <f t="shared" si="0"/>
        <v>-782465</v>
      </c>
      <c r="H17" s="28">
        <f t="shared" si="0"/>
        <v>-1163734</v>
      </c>
      <c r="I17" s="28">
        <f t="shared" si="0"/>
        <v>-4296539</v>
      </c>
      <c r="J17" s="28">
        <f t="shared" si="0"/>
        <v>-6242738</v>
      </c>
      <c r="K17" s="28">
        <f t="shared" si="0"/>
        <v>-723130</v>
      </c>
      <c r="L17" s="28">
        <f t="shared" si="0"/>
        <v>-1451952</v>
      </c>
      <c r="M17" s="28">
        <f t="shared" si="0"/>
        <v>-1528199</v>
      </c>
      <c r="N17" s="28">
        <f t="shared" si="0"/>
        <v>-3703281</v>
      </c>
      <c r="O17" s="28">
        <f t="shared" si="0"/>
        <v>-4718</v>
      </c>
      <c r="P17" s="28">
        <f t="shared" si="0"/>
        <v>421463</v>
      </c>
      <c r="Q17" s="28">
        <f t="shared" si="0"/>
        <v>-2618986</v>
      </c>
      <c r="R17" s="28">
        <f t="shared" si="0"/>
        <v>-2202241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-12148260</v>
      </c>
      <c r="X17" s="28">
        <f t="shared" si="0"/>
        <v>6409440</v>
      </c>
      <c r="Y17" s="28">
        <f t="shared" si="0"/>
        <v>-18557700</v>
      </c>
      <c r="Z17" s="29">
        <f>+IF(X17&lt;&gt;0,+(Y17/X17)*100,0)</f>
        <v>-289.53699543173815</v>
      </c>
      <c r="AA17" s="30">
        <f>SUM(AA6:AA16)</f>
        <v>8545925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-11000000</v>
      </c>
      <c r="F26" s="20">
        <v>-11000000</v>
      </c>
      <c r="G26" s="20"/>
      <c r="H26" s="20"/>
      <c r="I26" s="20"/>
      <c r="J26" s="20"/>
      <c r="K26" s="20"/>
      <c r="L26" s="20">
        <v>-1328768</v>
      </c>
      <c r="M26" s="20"/>
      <c r="N26" s="20">
        <v>-1328768</v>
      </c>
      <c r="O26" s="20"/>
      <c r="P26" s="20"/>
      <c r="Q26" s="20"/>
      <c r="R26" s="20"/>
      <c r="S26" s="20"/>
      <c r="T26" s="20"/>
      <c r="U26" s="20"/>
      <c r="V26" s="20"/>
      <c r="W26" s="20">
        <v>-1328768</v>
      </c>
      <c r="X26" s="20">
        <v>-8250003</v>
      </c>
      <c r="Y26" s="20">
        <v>6921235</v>
      </c>
      <c r="Z26" s="21">
        <v>-83.893727068947726</v>
      </c>
      <c r="AA26" s="22">
        <v>-11000000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-11000000</v>
      </c>
      <c r="F27" s="28">
        <f t="shared" si="1"/>
        <v>-11000000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-1328768</v>
      </c>
      <c r="M27" s="28">
        <f t="shared" si="1"/>
        <v>0</v>
      </c>
      <c r="N27" s="28">
        <f t="shared" si="1"/>
        <v>-1328768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-1328768</v>
      </c>
      <c r="X27" s="28">
        <f t="shared" si="1"/>
        <v>-8250003</v>
      </c>
      <c r="Y27" s="28">
        <f t="shared" si="1"/>
        <v>6921235</v>
      </c>
      <c r="Z27" s="29">
        <f>+IF(X27&lt;&gt;0,+(Y27/X27)*100,0)</f>
        <v>-83.893727068947726</v>
      </c>
      <c r="AA27" s="30">
        <f>SUM(AA21:AA26)</f>
        <v>-11000000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-9625442</v>
      </c>
      <c r="D38" s="32">
        <f>+D17+D27+D36</f>
        <v>0</v>
      </c>
      <c r="E38" s="33">
        <f t="shared" si="3"/>
        <v>-2454075</v>
      </c>
      <c r="F38" s="2">
        <f t="shared" si="3"/>
        <v>-2454075</v>
      </c>
      <c r="G38" s="2">
        <f t="shared" si="3"/>
        <v>-782465</v>
      </c>
      <c r="H38" s="2">
        <f t="shared" si="3"/>
        <v>-1163734</v>
      </c>
      <c r="I38" s="2">
        <f t="shared" si="3"/>
        <v>-4296539</v>
      </c>
      <c r="J38" s="2">
        <f t="shared" si="3"/>
        <v>-6242738</v>
      </c>
      <c r="K38" s="2">
        <f t="shared" si="3"/>
        <v>-723130</v>
      </c>
      <c r="L38" s="2">
        <f t="shared" si="3"/>
        <v>-2780720</v>
      </c>
      <c r="M38" s="2">
        <f t="shared" si="3"/>
        <v>-1528199</v>
      </c>
      <c r="N38" s="2">
        <f t="shared" si="3"/>
        <v>-5032049</v>
      </c>
      <c r="O38" s="2">
        <f t="shared" si="3"/>
        <v>-4718</v>
      </c>
      <c r="P38" s="2">
        <f t="shared" si="3"/>
        <v>421463</v>
      </c>
      <c r="Q38" s="2">
        <f t="shared" si="3"/>
        <v>-2618986</v>
      </c>
      <c r="R38" s="2">
        <f t="shared" si="3"/>
        <v>-2202241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-13477028</v>
      </c>
      <c r="X38" s="2">
        <f t="shared" si="3"/>
        <v>-1840563</v>
      </c>
      <c r="Y38" s="2">
        <f t="shared" si="3"/>
        <v>-11636465</v>
      </c>
      <c r="Z38" s="34">
        <f>+IF(X38&lt;&gt;0,+(Y38/X38)*100,0)</f>
        <v>632.22312955329426</v>
      </c>
      <c r="AA38" s="35">
        <f>+AA17+AA27+AA36</f>
        <v>-2454075</v>
      </c>
    </row>
    <row r="39" spans="1:27" x14ac:dyDescent="0.25">
      <c r="A39" s="23" t="s">
        <v>60</v>
      </c>
      <c r="B39" s="17"/>
      <c r="C39" s="32">
        <v>-43080850</v>
      </c>
      <c r="D39" s="32"/>
      <c r="E39" s="33">
        <v>-43080850</v>
      </c>
      <c r="F39" s="2">
        <v>-43080850</v>
      </c>
      <c r="G39" s="2">
        <v>-36605860</v>
      </c>
      <c r="H39" s="2">
        <f>+G40+H60</f>
        <v>-37388325</v>
      </c>
      <c r="I39" s="2">
        <f>+H40+I60</f>
        <v>-38552059</v>
      </c>
      <c r="J39" s="2">
        <f>+G39</f>
        <v>-36605860</v>
      </c>
      <c r="K39" s="2">
        <f>+I40+K60</f>
        <v>-42848598</v>
      </c>
      <c r="L39" s="2">
        <f>+K40+L60</f>
        <v>-43571728</v>
      </c>
      <c r="M39" s="2">
        <f>+L40+M60</f>
        <v>-46352448</v>
      </c>
      <c r="N39" s="2">
        <f>+K39</f>
        <v>-42848598</v>
      </c>
      <c r="O39" s="2">
        <f>+M40+O60</f>
        <v>-47880647</v>
      </c>
      <c r="P39" s="2">
        <f>+O40+P60</f>
        <v>-47885365</v>
      </c>
      <c r="Q39" s="2">
        <f>+P40+Q60</f>
        <v>-47463902</v>
      </c>
      <c r="R39" s="2">
        <f>+O39</f>
        <v>-47880647</v>
      </c>
      <c r="S39" s="2">
        <f>+Q40+S60</f>
        <v>-50082888</v>
      </c>
      <c r="T39" s="2">
        <f>+S40+T60</f>
        <v>-50082888</v>
      </c>
      <c r="U39" s="2">
        <f>+T40+U60</f>
        <v>-50082888</v>
      </c>
      <c r="V39" s="2">
        <f>+S39</f>
        <v>-50082888</v>
      </c>
      <c r="W39" s="2">
        <f>+G39</f>
        <v>-36605860</v>
      </c>
      <c r="X39" s="2">
        <v>-43080850</v>
      </c>
      <c r="Y39" s="2">
        <f>+W39-X39</f>
        <v>6474990</v>
      </c>
      <c r="Z39" s="34">
        <f>+IF(X39&lt;&gt;0,+(Y39/X39)*100,0)</f>
        <v>-15.029856653246165</v>
      </c>
      <c r="AA39" s="35">
        <v>-43080850</v>
      </c>
    </row>
    <row r="40" spans="1:27" x14ac:dyDescent="0.25">
      <c r="A40" s="41" t="s">
        <v>62</v>
      </c>
      <c r="B40" s="42" t="s">
        <v>61</v>
      </c>
      <c r="C40" s="43">
        <f>+C38+C39</f>
        <v>-52706292</v>
      </c>
      <c r="D40" s="43">
        <f t="shared" ref="D40:AA40" si="4">+D38+D39</f>
        <v>0</v>
      </c>
      <c r="E40" s="44">
        <f t="shared" si="4"/>
        <v>-45534925</v>
      </c>
      <c r="F40" s="45">
        <f t="shared" si="4"/>
        <v>-45534925</v>
      </c>
      <c r="G40" s="45">
        <f t="shared" si="4"/>
        <v>-37388325</v>
      </c>
      <c r="H40" s="45">
        <f t="shared" si="4"/>
        <v>-38552059</v>
      </c>
      <c r="I40" s="45">
        <f t="shared" si="4"/>
        <v>-42848598</v>
      </c>
      <c r="J40" s="45">
        <f>+I40</f>
        <v>-42848598</v>
      </c>
      <c r="K40" s="45">
        <f t="shared" si="4"/>
        <v>-43571728</v>
      </c>
      <c r="L40" s="45">
        <f t="shared" si="4"/>
        <v>-46352448</v>
      </c>
      <c r="M40" s="45">
        <f t="shared" si="4"/>
        <v>-47880647</v>
      </c>
      <c r="N40" s="45">
        <f>+M40</f>
        <v>-47880647</v>
      </c>
      <c r="O40" s="45">
        <f t="shared" si="4"/>
        <v>-47885365</v>
      </c>
      <c r="P40" s="45">
        <f t="shared" si="4"/>
        <v>-47463902</v>
      </c>
      <c r="Q40" s="45">
        <f t="shared" si="4"/>
        <v>-50082888</v>
      </c>
      <c r="R40" s="45">
        <f>+Q40</f>
        <v>-50082888</v>
      </c>
      <c r="S40" s="45">
        <f t="shared" si="4"/>
        <v>-50082888</v>
      </c>
      <c r="T40" s="45">
        <f t="shared" si="4"/>
        <v>-50082888</v>
      </c>
      <c r="U40" s="45">
        <f t="shared" si="4"/>
        <v>-50082888</v>
      </c>
      <c r="V40" s="45">
        <f>+U40</f>
        <v>-50082888</v>
      </c>
      <c r="W40" s="45">
        <f>+V40</f>
        <v>-50082888</v>
      </c>
      <c r="X40" s="45">
        <f t="shared" si="4"/>
        <v>-44921413</v>
      </c>
      <c r="Y40" s="45">
        <f t="shared" si="4"/>
        <v>-5161475</v>
      </c>
      <c r="Z40" s="46">
        <f>+IF(X40&lt;&gt;0,+(Y40/X40)*100,0)</f>
        <v>11.4900103431742</v>
      </c>
      <c r="AA40" s="47">
        <f t="shared" si="4"/>
        <v>-45534925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-36605860</v>
      </c>
      <c r="J60">
        <v>-36605860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1893466</v>
      </c>
      <c r="D7" s="18"/>
      <c r="E7" s="19">
        <v>3538767</v>
      </c>
      <c r="F7" s="20">
        <v>3538767</v>
      </c>
      <c r="G7" s="20"/>
      <c r="H7" s="20">
        <v>140513</v>
      </c>
      <c r="I7" s="20">
        <v>68721</v>
      </c>
      <c r="J7" s="20">
        <v>209234</v>
      </c>
      <c r="K7" s="20">
        <v>71540</v>
      </c>
      <c r="L7" s="20">
        <v>133797</v>
      </c>
      <c r="M7" s="20">
        <v>65960</v>
      </c>
      <c r="N7" s="20">
        <v>271297</v>
      </c>
      <c r="O7" s="20">
        <v>195179</v>
      </c>
      <c r="P7" s="20">
        <v>81965</v>
      </c>
      <c r="Q7" s="20">
        <v>440304</v>
      </c>
      <c r="R7" s="20">
        <v>717448</v>
      </c>
      <c r="S7" s="20"/>
      <c r="T7" s="20"/>
      <c r="U7" s="20"/>
      <c r="V7" s="20"/>
      <c r="W7" s="20">
        <v>1197979</v>
      </c>
      <c r="X7" s="20">
        <v>2654073</v>
      </c>
      <c r="Y7" s="20">
        <v>-1456094</v>
      </c>
      <c r="Z7" s="21">
        <v>-54.862620583533307</v>
      </c>
      <c r="AA7" s="22">
        <v>3538767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5219000</v>
      </c>
      <c r="D9" s="18"/>
      <c r="E9" s="19">
        <v>3243000</v>
      </c>
      <c r="F9" s="20">
        <v>3062000</v>
      </c>
      <c r="G9" s="20"/>
      <c r="H9" s="20">
        <v>811000</v>
      </c>
      <c r="I9" s="20"/>
      <c r="J9" s="20">
        <v>811000</v>
      </c>
      <c r="K9" s="20"/>
      <c r="L9" s="20"/>
      <c r="M9" s="20">
        <v>1459000</v>
      </c>
      <c r="N9" s="20">
        <v>1459000</v>
      </c>
      <c r="O9" s="20"/>
      <c r="P9" s="20">
        <v>792000</v>
      </c>
      <c r="Q9" s="20">
        <v>181000</v>
      </c>
      <c r="R9" s="20">
        <v>973000</v>
      </c>
      <c r="S9" s="20"/>
      <c r="T9" s="20"/>
      <c r="U9" s="20"/>
      <c r="V9" s="20"/>
      <c r="W9" s="20">
        <v>3243000</v>
      </c>
      <c r="X9" s="20">
        <v>2296503</v>
      </c>
      <c r="Y9" s="20">
        <v>946497</v>
      </c>
      <c r="Z9" s="21">
        <v>41.214707753484319</v>
      </c>
      <c r="AA9" s="22">
        <v>3062000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-44442896</v>
      </c>
      <c r="F14" s="20">
        <v>-45450534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-34087905</v>
      </c>
      <c r="Y14" s="20">
        <v>34087905</v>
      </c>
      <c r="Z14" s="21">
        <v>-100</v>
      </c>
      <c r="AA14" s="22">
        <v>-45450534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7112466</v>
      </c>
      <c r="D17" s="26">
        <f>SUM(D6:D16)</f>
        <v>0</v>
      </c>
      <c r="E17" s="27">
        <f t="shared" si="0"/>
        <v>-37661129</v>
      </c>
      <c r="F17" s="28">
        <f t="shared" si="0"/>
        <v>-38849767</v>
      </c>
      <c r="G17" s="28">
        <f t="shared" si="0"/>
        <v>0</v>
      </c>
      <c r="H17" s="28">
        <f t="shared" si="0"/>
        <v>951513</v>
      </c>
      <c r="I17" s="28">
        <f t="shared" si="0"/>
        <v>68721</v>
      </c>
      <c r="J17" s="28">
        <f t="shared" si="0"/>
        <v>1020234</v>
      </c>
      <c r="K17" s="28">
        <f t="shared" si="0"/>
        <v>71540</v>
      </c>
      <c r="L17" s="28">
        <f t="shared" si="0"/>
        <v>133797</v>
      </c>
      <c r="M17" s="28">
        <f t="shared" si="0"/>
        <v>1524960</v>
      </c>
      <c r="N17" s="28">
        <f t="shared" si="0"/>
        <v>1730297</v>
      </c>
      <c r="O17" s="28">
        <f t="shared" si="0"/>
        <v>195179</v>
      </c>
      <c r="P17" s="28">
        <f t="shared" si="0"/>
        <v>873965</v>
      </c>
      <c r="Q17" s="28">
        <f t="shared" si="0"/>
        <v>621304</v>
      </c>
      <c r="R17" s="28">
        <f t="shared" si="0"/>
        <v>1690448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4440979</v>
      </c>
      <c r="X17" s="28">
        <f t="shared" si="0"/>
        <v>-29137329</v>
      </c>
      <c r="Y17" s="28">
        <f t="shared" si="0"/>
        <v>33578308</v>
      </c>
      <c r="Z17" s="29">
        <f>+IF(X17&lt;&gt;0,+(Y17/X17)*100,0)</f>
        <v>-115.24154461790235</v>
      </c>
      <c r="AA17" s="30">
        <f>SUM(AA6:AA16)</f>
        <v>-38849767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-17825000</v>
      </c>
      <c r="F26" s="20">
        <v>-18975000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-14231250</v>
      </c>
      <c r="Y26" s="20">
        <v>14231250</v>
      </c>
      <c r="Z26" s="21">
        <v>-100</v>
      </c>
      <c r="AA26" s="22">
        <v>-18975000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-17825000</v>
      </c>
      <c r="F27" s="28">
        <f t="shared" si="1"/>
        <v>-18975000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-14231250</v>
      </c>
      <c r="Y27" s="28">
        <f t="shared" si="1"/>
        <v>14231250</v>
      </c>
      <c r="Z27" s="29">
        <f>+IF(X27&lt;&gt;0,+(Y27/X27)*100,0)</f>
        <v>-100</v>
      </c>
      <c r="AA27" s="30">
        <f>SUM(AA21:AA26)</f>
        <v>-18975000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7112466</v>
      </c>
      <c r="D38" s="32">
        <f>+D17+D27+D36</f>
        <v>0</v>
      </c>
      <c r="E38" s="33">
        <f t="shared" si="3"/>
        <v>-55486129</v>
      </c>
      <c r="F38" s="2">
        <f t="shared" si="3"/>
        <v>-57824767</v>
      </c>
      <c r="G38" s="2">
        <f t="shared" si="3"/>
        <v>0</v>
      </c>
      <c r="H38" s="2">
        <f t="shared" si="3"/>
        <v>951513</v>
      </c>
      <c r="I38" s="2">
        <f t="shared" si="3"/>
        <v>68721</v>
      </c>
      <c r="J38" s="2">
        <f t="shared" si="3"/>
        <v>1020234</v>
      </c>
      <c r="K38" s="2">
        <f t="shared" si="3"/>
        <v>71540</v>
      </c>
      <c r="L38" s="2">
        <f t="shared" si="3"/>
        <v>133797</v>
      </c>
      <c r="M38" s="2">
        <f t="shared" si="3"/>
        <v>1524960</v>
      </c>
      <c r="N38" s="2">
        <f t="shared" si="3"/>
        <v>1730297</v>
      </c>
      <c r="O38" s="2">
        <f t="shared" si="3"/>
        <v>195179</v>
      </c>
      <c r="P38" s="2">
        <f t="shared" si="3"/>
        <v>873965</v>
      </c>
      <c r="Q38" s="2">
        <f t="shared" si="3"/>
        <v>621304</v>
      </c>
      <c r="R38" s="2">
        <f t="shared" si="3"/>
        <v>1690448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4440979</v>
      </c>
      <c r="X38" s="2">
        <f t="shared" si="3"/>
        <v>-43368579</v>
      </c>
      <c r="Y38" s="2">
        <f t="shared" si="3"/>
        <v>47809558</v>
      </c>
      <c r="Z38" s="34">
        <f>+IF(X38&lt;&gt;0,+(Y38/X38)*100,0)</f>
        <v>-110.24008418629533</v>
      </c>
      <c r="AA38" s="35">
        <f>+AA17+AA27+AA36</f>
        <v>-57824767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951513</v>
      </c>
      <c r="J39" s="2">
        <f>+G39</f>
        <v>0</v>
      </c>
      <c r="K39" s="2">
        <f>+I40+K60</f>
        <v>1020234</v>
      </c>
      <c r="L39" s="2">
        <f>+K40+L60</f>
        <v>1091774</v>
      </c>
      <c r="M39" s="2">
        <f>+L40+M60</f>
        <v>1225571</v>
      </c>
      <c r="N39" s="2">
        <f>+K39</f>
        <v>1020234</v>
      </c>
      <c r="O39" s="2">
        <f>+M40+O60</f>
        <v>2750531</v>
      </c>
      <c r="P39" s="2">
        <f>+O40+P60</f>
        <v>2945710</v>
      </c>
      <c r="Q39" s="2">
        <f>+P40+Q60</f>
        <v>3819675</v>
      </c>
      <c r="R39" s="2">
        <f>+O39</f>
        <v>2750531</v>
      </c>
      <c r="S39" s="2">
        <f>+Q40+S60</f>
        <v>4440979</v>
      </c>
      <c r="T39" s="2">
        <f>+S40+T60</f>
        <v>4440979</v>
      </c>
      <c r="U39" s="2">
        <f>+T40+U60</f>
        <v>4440979</v>
      </c>
      <c r="V39" s="2">
        <f>+S39</f>
        <v>4440979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7112466</v>
      </c>
      <c r="D40" s="43">
        <f t="shared" ref="D40:AA40" si="4">+D38+D39</f>
        <v>0</v>
      </c>
      <c r="E40" s="44">
        <f t="shared" si="4"/>
        <v>-55486129</v>
      </c>
      <c r="F40" s="45">
        <f t="shared" si="4"/>
        <v>-57824767</v>
      </c>
      <c r="G40" s="45">
        <f t="shared" si="4"/>
        <v>0</v>
      </c>
      <c r="H40" s="45">
        <f t="shared" si="4"/>
        <v>951513</v>
      </c>
      <c r="I40" s="45">
        <f t="shared" si="4"/>
        <v>1020234</v>
      </c>
      <c r="J40" s="45">
        <f>+I40</f>
        <v>1020234</v>
      </c>
      <c r="K40" s="45">
        <f t="shared" si="4"/>
        <v>1091774</v>
      </c>
      <c r="L40" s="45">
        <f t="shared" si="4"/>
        <v>1225571</v>
      </c>
      <c r="M40" s="45">
        <f t="shared" si="4"/>
        <v>2750531</v>
      </c>
      <c r="N40" s="45">
        <f>+M40</f>
        <v>2750531</v>
      </c>
      <c r="O40" s="45">
        <f t="shared" si="4"/>
        <v>2945710</v>
      </c>
      <c r="P40" s="45">
        <f t="shared" si="4"/>
        <v>3819675</v>
      </c>
      <c r="Q40" s="45">
        <f t="shared" si="4"/>
        <v>4440979</v>
      </c>
      <c r="R40" s="45">
        <f>+Q40</f>
        <v>4440979</v>
      </c>
      <c r="S40" s="45">
        <f t="shared" si="4"/>
        <v>4440979</v>
      </c>
      <c r="T40" s="45">
        <f t="shared" si="4"/>
        <v>4440979</v>
      </c>
      <c r="U40" s="45">
        <f t="shared" si="4"/>
        <v>4440979</v>
      </c>
      <c r="V40" s="45">
        <f>+U40</f>
        <v>4440979</v>
      </c>
      <c r="W40" s="45">
        <f>+V40</f>
        <v>4440979</v>
      </c>
      <c r="X40" s="45">
        <f t="shared" si="4"/>
        <v>-43368579</v>
      </c>
      <c r="Y40" s="45">
        <f t="shared" si="4"/>
        <v>47809558</v>
      </c>
      <c r="Z40" s="46">
        <f>+IF(X40&lt;&gt;0,+(Y40/X40)*100,0)</f>
        <v>-110.24008418629533</v>
      </c>
      <c r="AA40" s="47">
        <f t="shared" si="4"/>
        <v>-57824767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7250E7-2118-463E-A36C-98E29443B4E8}"/>
</file>

<file path=customXml/itemProps2.xml><?xml version="1.0" encoding="utf-8"?>
<ds:datastoreItem xmlns:ds="http://schemas.openxmlformats.org/officeDocument/2006/customXml" ds:itemID="{CA742957-FF9B-4040-8140-57A171E15BB6}"/>
</file>

<file path=customXml/itemProps3.xml><?xml version="1.0" encoding="utf-8"?>
<ds:datastoreItem xmlns:ds="http://schemas.openxmlformats.org/officeDocument/2006/customXml" ds:itemID="{021D2169-0BED-46F8-A8EC-19365C576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2024-05-08T10:41:47Z</dcterms:created>
  <dcterms:modified xsi:type="dcterms:W3CDTF">2024-05-08T10:42:53Z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